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8 Oracle licence\3. Za II. stupanj DSN\"/>
    </mc:Choice>
  </mc:AlternateContent>
  <xr:revisionPtr revIDLastSave="0" documentId="13_ncr:1_{9CA417B7-D3EB-415A-B008-3EBA11D65F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1" sheetId="1" r:id="rId1"/>
  </sheets>
  <externalReferences>
    <externalReference r:id="rId2"/>
    <externalReference r:id="rId3"/>
  </externalReferences>
  <definedNames>
    <definedName name="Admin">'[1]Exchange Rate Link Sheet'!$D$29</definedName>
    <definedName name="CompAdmin">'[1]Exchange Rate Link Sheet'!$D$30</definedName>
    <definedName name="CurrBase">[1]Configure!$D$1</definedName>
    <definedName name="CURRENCY" localSheetId="0">'[1]Exchange Rate Link Sheet'!#REF!</definedName>
    <definedName name="CURRENCY">'[1]Exchange Rate Link Sheet'!#REF!</definedName>
    <definedName name="CurrTable">[1]Configure!$A$3:$C$80</definedName>
    <definedName name="DATE">'[1]Exchange Rate Link Sheet'!$I$5</definedName>
    <definedName name="EURO_PRICING">'[1]Exchange Rate Link Sheet'!$I$16</definedName>
    <definedName name="EURO_RATE">'[1]Exchange Rate Link Sheet'!$I$12</definedName>
    <definedName name="FX_RATE">'[1]Exchange Rate Link Sheet'!$I$10</definedName>
    <definedName name="FXRate">[1]Configure!$C$1</definedName>
    <definedName name="HTML_CodePage" hidden="1">1252</definedName>
    <definedName name="HTML_Control" hidden="1">{"'Price List '!$A$1:$R$156"}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"C:\Temp\infoprice\051900\MyHTML.htm"</definedName>
    <definedName name="HTML_Title" hidden="1">"ePL5_19b"</definedName>
    <definedName name="LC_PRICING">'[1]Exchange Rate Link Sheet'!$I$14</definedName>
    <definedName name="Maintenance">'[1]Exchange Rate Link Sheet'!$D$26</definedName>
    <definedName name="MList">[1]Configure!$E$3:$F$14</definedName>
    <definedName name="Named_User___Multi_Server">'[1]Exchange Rate Link Sheet'!$B$24</definedName>
    <definedName name="Named_User___Single_Server" localSheetId="0">'[1]Exchange Rate Link Sheet'!#REF!</definedName>
    <definedName name="Named_User___Single_Server">'[1]Exchange Rate Link Sheet'!#REF!</definedName>
    <definedName name="OA">'[1]Exchange Rate Link Sheet'!$M$42</definedName>
    <definedName name="OCA">'[1]Exchange Rate Link Sheet'!$M$43</definedName>
    <definedName name="PS">'[1]Exchange Rate Link Sheet'!$M$40</definedName>
    <definedName name="PSupport">'[1]Exchange Rate Link Sheet'!$D$25</definedName>
    <definedName name="SULS">'[1]Exchange Rate Link Sheet'!$M$41</definedName>
    <definedName name="SYMBOL">'[1]Exchange Rate Link Sheet'!$I$8</definedName>
    <definedName name="Update">'[1]Exchange Rate Link Sheet'!$D$24</definedName>
    <definedName name="US">'[1]Exchange Rate Link Sheet'!$M$39</definedName>
    <definedName name="xrate" localSheetId="0">[2]Link!#REF!</definedName>
    <definedName name="xrate">[2]Link!#REF!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2" i="1" l="1"/>
  <c r="I50" i="1" l="1"/>
  <c r="I20" i="1"/>
  <c r="I19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8" i="1"/>
  <c r="I153" i="1" l="1"/>
  <c r="I154" i="1"/>
  <c r="I155" i="1" s="1"/>
</calcChain>
</file>

<file path=xl/sharedStrings.xml><?xml version="1.0" encoding="utf-8"?>
<sst xmlns="http://schemas.openxmlformats.org/spreadsheetml/2006/main" count="711" uniqueCount="153">
  <si>
    <t>Metrika</t>
  </si>
  <si>
    <t>A</t>
  </si>
  <si>
    <t>B</t>
  </si>
  <si>
    <t>C</t>
  </si>
  <si>
    <t>D</t>
  </si>
  <si>
    <t>Oracle Database Enterprise Edition</t>
  </si>
  <si>
    <t>po korisniku</t>
  </si>
  <si>
    <t>Oracle Database Standard Edition 2</t>
  </si>
  <si>
    <t>Multitenant</t>
  </si>
  <si>
    <t>Real Application Clusters</t>
  </si>
  <si>
    <t>Real Application Clusters One Node</t>
  </si>
  <si>
    <t>Active Data Guard</t>
  </si>
  <si>
    <t>Partitioning</t>
  </si>
  <si>
    <t>Advanced Compression</t>
  </si>
  <si>
    <t>Advanced Security</t>
  </si>
  <si>
    <t xml:space="preserve">Database Vault </t>
  </si>
  <si>
    <t>Database In-Memory</t>
  </si>
  <si>
    <t>Diagnostics Pack</t>
  </si>
  <si>
    <t>Tuning Pack</t>
  </si>
  <si>
    <t>Data Masking and Subsetting Pack</t>
  </si>
  <si>
    <t>Database Lifecycle Managment Pack</t>
  </si>
  <si>
    <t>Oracle Internet Aplication Server Enterprise</t>
  </si>
  <si>
    <t>Directory Services Plus</t>
  </si>
  <si>
    <t>GoldenGate</t>
  </si>
  <si>
    <t>Hyperion Planning Plus</t>
  </si>
  <si>
    <t>Financials</t>
  </si>
  <si>
    <t>WebLogic Server Enterprise Edition</t>
  </si>
  <si>
    <t>WebCenter Content</t>
  </si>
  <si>
    <t>Access Manager</t>
  </si>
  <si>
    <t>WebLogic Server Standard Edition</t>
  </si>
  <si>
    <t>Identity and Access Management Suite Plus</t>
  </si>
  <si>
    <t>Oracle Internet developer suite</t>
  </si>
  <si>
    <t>Oracle Forms and Reports</t>
  </si>
  <si>
    <t>Unified Buisiness Proces Managment</t>
  </si>
  <si>
    <t xml:space="preserve">po procesoru </t>
  </si>
  <si>
    <t>Audit Vault and Database Firewall</t>
  </si>
  <si>
    <t>Database Gateway for DRDA</t>
  </si>
  <si>
    <t>Big Data Connectors</t>
  </si>
  <si>
    <t>Big Data Spatial and Graph</t>
  </si>
  <si>
    <t>Big Data SQL</t>
  </si>
  <si>
    <t>GoldenGate for Non Oracle Database</t>
  </si>
  <si>
    <t>GoldenGate for Mainframe</t>
  </si>
  <si>
    <t>GoldenGate Veridata</t>
  </si>
  <si>
    <t>Web Tier</t>
  </si>
  <si>
    <t>WebLogic Suite</t>
  </si>
  <si>
    <t>Oracle Service Bus</t>
  </si>
  <si>
    <t>Access Management Suite Plus</t>
  </si>
  <si>
    <t>Analytics Server</t>
  </si>
  <si>
    <t>Business Intelligence Suite Foundation Edition</t>
  </si>
  <si>
    <t>Data Integrator Enterprise Edition</t>
  </si>
  <si>
    <t>Analytics Publisher</t>
  </si>
  <si>
    <t>Analytics Server Administrator</t>
  </si>
  <si>
    <t>Enterprise Data Quality Profiling for Data Integration</t>
  </si>
  <si>
    <t>Enterprise Data Quality Audit and Dashboard for Data Integration</t>
  </si>
  <si>
    <t>Enterprise Data Quality Batch Processing for Data Integration</t>
  </si>
  <si>
    <t>Stream Analytics</t>
  </si>
  <si>
    <t>Data Integrator for Big Data</t>
  </si>
  <si>
    <t>Enterprise Data Quality Real-Time Processing for Data Integration</t>
  </si>
  <si>
    <t>Application Adapters for Data Integration</t>
  </si>
  <si>
    <t>Oracle GlassFish Server</t>
  </si>
  <si>
    <t>po korisniku (vanjskom)</t>
  </si>
  <si>
    <t>WebLogic Server Management Pack Enterprise Edition</t>
  </si>
  <si>
    <t>WebCenter Universal Content Management</t>
  </si>
  <si>
    <t>Blockchain Platform Enterprise Edition</t>
  </si>
  <si>
    <t>SOA Suite for Oracle Middleware</t>
  </si>
  <si>
    <t>Unified Business Process Management Suite</t>
  </si>
  <si>
    <t>Order Management</t>
  </si>
  <si>
    <t>Inventory Management</t>
  </si>
  <si>
    <t>Warehouse Management</t>
  </si>
  <si>
    <t>Transportation Management</t>
  </si>
  <si>
    <t>Purchasing</t>
  </si>
  <si>
    <t xml:space="preserve">iProcurement </t>
  </si>
  <si>
    <t>Enterprise Asset Management</t>
  </si>
  <si>
    <t>Project Costing</t>
  </si>
  <si>
    <t>Project Resource Management</t>
  </si>
  <si>
    <t>Project Collaboration</t>
  </si>
  <si>
    <t>Project Planning and Control</t>
  </si>
  <si>
    <t>Project Portfolio Analysis</t>
  </si>
  <si>
    <t>Project Contracts</t>
  </si>
  <si>
    <t>Project Procurement Command Center Plus</t>
  </si>
  <si>
    <t>Advanced Collections</t>
  </si>
  <si>
    <t>Internet Expenses</t>
  </si>
  <si>
    <t>iReceivables</t>
  </si>
  <si>
    <t xml:space="preserve">Treasury </t>
  </si>
  <si>
    <t>Financials Accounting Hub</t>
  </si>
  <si>
    <t>Human Resources</t>
  </si>
  <si>
    <t>Self-Service Human Resources</t>
  </si>
  <si>
    <t xml:space="preserve">Advanced Benefits </t>
  </si>
  <si>
    <t>Compensation Workbench</t>
  </si>
  <si>
    <t>iRecruitment</t>
  </si>
  <si>
    <t>Payroll</t>
  </si>
  <si>
    <t>Performance Management</t>
  </si>
  <si>
    <t>Time and Labor</t>
  </si>
  <si>
    <t>Succession Planning</t>
  </si>
  <si>
    <t>Learning Management</t>
  </si>
  <si>
    <t>iLearning</t>
  </si>
  <si>
    <t>Hyperion Financial Management Plus</t>
  </si>
  <si>
    <t>Hyperion Public Sector Planning and Budgeting</t>
  </si>
  <si>
    <t xml:space="preserve">Siebel CRM Base </t>
  </si>
  <si>
    <t>Siebel Public Sector CRM Base Option</t>
  </si>
  <si>
    <t>Oracle Policy Automation</t>
  </si>
  <si>
    <t>Oracle Policy Modelling</t>
  </si>
  <si>
    <t>Siebel Public Sector eService</t>
  </si>
  <si>
    <t>Siebel Public Sector Partner Portal</t>
  </si>
  <si>
    <t xml:space="preserve">Siebel Proposals and Presentations </t>
  </si>
  <si>
    <t>Siebel CTI</t>
  </si>
  <si>
    <t>E</t>
  </si>
  <si>
    <t>A1 licence za bazu podataka</t>
  </si>
  <si>
    <t>A2 licence za srednji sloj i integraciju</t>
  </si>
  <si>
    <t>A3 licence za poslovnu analitiku</t>
  </si>
  <si>
    <t>REPUBLIKA HRVATSKA</t>
  </si>
  <si>
    <t>Dokumentacija o nabavi</t>
  </si>
  <si>
    <t>F</t>
  </si>
  <si>
    <t>A7 licence za sustav za upravljanje nabavom</t>
  </si>
  <si>
    <t>A4 licence za ERP</t>
  </si>
  <si>
    <t>A5 licence za upravljanje ljudskim potencijalima</t>
  </si>
  <si>
    <t>A6 licence za sustav za planiranje i budžetiranje</t>
  </si>
  <si>
    <t>A8 licence za upravljanje odnosima sa korisnicima</t>
  </si>
  <si>
    <t>Opis stavke - Naziv licence prema Oracle katalogu proizvoda</t>
  </si>
  <si>
    <t>ili jednakovrijedno</t>
  </si>
  <si>
    <t>G</t>
  </si>
  <si>
    <t>J</t>
  </si>
  <si>
    <t>Jedinica mjere</t>
  </si>
  <si>
    <t>komad</t>
  </si>
  <si>
    <t>K</t>
  </si>
  <si>
    <t>H</t>
  </si>
  <si>
    <t>Red.br.</t>
  </si>
  <si>
    <t>Napomena</t>
  </si>
  <si>
    <t>Oznaka kriterija jednakovrijednosti</t>
  </si>
  <si>
    <t xml:space="preserve">Jedinična cijena licence </t>
  </si>
  <si>
    <t>Jedinična cijena jednogodišnjeg tehnološkog održavanja</t>
  </si>
  <si>
    <t>po disku</t>
  </si>
  <si>
    <t>I=(F*G)+(F*H)</t>
  </si>
  <si>
    <t>TROŠKOVNIK  Grupa 1 - Licence i tehnološko održavanje</t>
  </si>
  <si>
    <t>SOA Suite for Non Oracle Middleware</t>
  </si>
  <si>
    <t>Identity Governance Suite</t>
  </si>
  <si>
    <t>po zaposleniku</t>
  </si>
  <si>
    <t>po ne-zaposleniku (vanjskom korisniku)</t>
  </si>
  <si>
    <t>Exadata Storage Server Software</t>
  </si>
  <si>
    <t>Ev.br.: 8/2025</t>
  </si>
  <si>
    <r>
      <rPr>
        <b/>
        <sz val="11"/>
        <rFont val="Arial"/>
        <family val="2"/>
        <charset val="238"/>
      </rPr>
      <t xml:space="preserve">Ukupna cijena </t>
    </r>
    <r>
      <rPr>
        <sz val="11"/>
        <rFont val="Arial"/>
        <family val="2"/>
        <charset val="238"/>
      </rPr>
      <t>bez PDV-a</t>
    </r>
  </si>
  <si>
    <t>PDV</t>
  </si>
  <si>
    <r>
      <t xml:space="preserve">Ukupna cijena </t>
    </r>
    <r>
      <rPr>
        <sz val="11"/>
        <rFont val="Arial"/>
        <family val="2"/>
        <charset val="238"/>
      </rPr>
      <t>s PDV-om</t>
    </r>
  </si>
  <si>
    <t>Ukupna cijena stavke (EUR)</t>
  </si>
  <si>
    <t xml:space="preserve"> Količina licenci </t>
  </si>
  <si>
    <t>Korisnik kod pojedinačne nabave, u skladu sa potrebama popunjava polje/a u stupcu F - Količina licenci.</t>
  </si>
  <si>
    <t>Naziv korisnika:</t>
  </si>
  <si>
    <t>xy.zasebna nabava</t>
  </si>
  <si>
    <t>Proizvođač i naziv jednakovrijednog proizvoda</t>
  </si>
  <si>
    <t>Ponuditelj popunjava zasivljena polja u stupcima G - Jedinična cijena licence i H - Jedinična cijena jednogodišnjeg tehnološkog održavanja.</t>
  </si>
  <si>
    <t>UPUTE ZA POPUNJAVANJE TROŠKOVNIKA:</t>
  </si>
  <si>
    <t>U dijelu "Ukupna cijena stavke", formulom se automatski izračunava cijena ponude, prema stavkama i ukupno.</t>
  </si>
  <si>
    <t>Ponuditelj jediničnu cijenu upisuje zaokruženu na dvije decimale.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</si>
</sst>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43" fontId="5" fillId="3" borderId="1" xfId="3" applyFont="1" applyFill="1" applyBorder="1" applyAlignment="1">
      <alignment horizontal="right" vertical="center"/>
    </xf>
    <xf numFmtId="43" fontId="5" fillId="0" borderId="1" xfId="3" applyFont="1" applyBorder="1" applyAlignment="1">
      <alignment horizontal="right" vertical="center"/>
    </xf>
    <xf numFmtId="43" fontId="5" fillId="3" borderId="3" xfId="3" applyFont="1" applyFill="1" applyBorder="1" applyAlignment="1">
      <alignment horizontal="right" vertical="center"/>
    </xf>
    <xf numFmtId="43" fontId="4" fillId="3" borderId="3" xfId="3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">
    <cellStyle name="Normal 2" xfId="1" xr:uid="{00000000-0005-0000-0000-000000000000}"/>
    <cellStyle name="Normalno" xfId="0" builtinId="0"/>
    <cellStyle name="Normalno 2" xfId="2" xr:uid="{00000000-0005-0000-0000-000002000000}"/>
    <cellStyle name="Zarez" xfId="3" builtinId="3"/>
    <cellStyle name="Zarez 2" xfId="4" xr:uid="{00000000-0005-0000-0000-000004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JN-SRV4\Zajednicki\_Postupci\2017-Oracle\Priprema\Oracle%20vazeci%20cjenik%2001%2012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ategic-nt\data\Temp\Price%20list%20with%20latest%20revisions%20-%20final%20version%201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 Rate Link Sheet"/>
      <sheetName val="Configur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60"/>
  <sheetViews>
    <sheetView showGridLines="0" tabSelected="1" zoomScaleNormal="100" workbookViewId="0">
      <selection activeCell="N14" sqref="N14"/>
    </sheetView>
  </sheetViews>
  <sheetFormatPr defaultColWidth="8.7109375" defaultRowHeight="14.25" x14ac:dyDescent="0.25"/>
  <cols>
    <col min="1" max="1" width="5.85546875" style="11" customWidth="1"/>
    <col min="2" max="2" width="46.85546875" style="12" customWidth="1"/>
    <col min="3" max="3" width="14" style="12" customWidth="1"/>
    <col min="4" max="4" width="18.28515625" style="12" customWidth="1"/>
    <col min="5" max="5" width="9.7109375" style="12" customWidth="1"/>
    <col min="6" max="6" width="13.7109375" style="12" customWidth="1"/>
    <col min="7" max="7" width="14.28515625" style="10" customWidth="1"/>
    <col min="8" max="8" width="17.42578125" style="10" customWidth="1"/>
    <col min="9" max="9" width="19.7109375" style="10" customWidth="1"/>
    <col min="10" max="10" width="21.28515625" style="10" customWidth="1"/>
    <col min="11" max="11" width="28.42578125" style="10" customWidth="1"/>
    <col min="12" max="16384" width="8.7109375" style="10"/>
  </cols>
  <sheetData>
    <row r="2" spans="1:11" s="1" customFormat="1" ht="15" customHeight="1" x14ac:dyDescent="0.25">
      <c r="A2" s="48" t="s">
        <v>110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1" customFormat="1" ht="15" customHeight="1" x14ac:dyDescent="0.25">
      <c r="A3" s="40"/>
      <c r="B3" s="41" t="s">
        <v>146</v>
      </c>
      <c r="C3" s="44"/>
      <c r="D3" s="43"/>
      <c r="E3" s="43"/>
      <c r="F3" s="43"/>
      <c r="G3" s="43"/>
      <c r="H3" s="43"/>
      <c r="I3" s="43"/>
      <c r="J3" s="40"/>
      <c r="K3" s="40"/>
    </row>
    <row r="4" spans="1:11" s="1" customFormat="1" ht="15" x14ac:dyDescent="0.25">
      <c r="A4" s="2" t="s">
        <v>111</v>
      </c>
      <c r="B4" s="9"/>
      <c r="C4" s="3"/>
      <c r="D4" s="3"/>
      <c r="E4" s="3"/>
      <c r="F4" s="3"/>
      <c r="J4" s="4"/>
      <c r="K4" s="4"/>
    </row>
    <row r="5" spans="1:11" s="1" customFormat="1" ht="15" x14ac:dyDescent="0.25">
      <c r="A5" s="2" t="s">
        <v>139</v>
      </c>
      <c r="B5" s="3"/>
      <c r="C5" s="3"/>
      <c r="D5" s="3"/>
      <c r="E5" s="3"/>
      <c r="F5" s="3"/>
      <c r="G5" s="3"/>
      <c r="H5" s="3"/>
    </row>
    <row r="6" spans="1:11" s="1" customFormat="1" ht="15" x14ac:dyDescent="0.25">
      <c r="A6" s="2" t="s">
        <v>147</v>
      </c>
      <c r="B6" s="3"/>
      <c r="C6" s="3"/>
      <c r="D6" s="3"/>
      <c r="E6" s="3"/>
      <c r="F6" s="3"/>
      <c r="G6" s="3"/>
      <c r="H6" s="3"/>
    </row>
    <row r="7" spans="1:11" s="1" customFormat="1" ht="15" x14ac:dyDescent="0.25">
      <c r="A7" s="7"/>
      <c r="B7" s="3"/>
      <c r="C7" s="3"/>
      <c r="D7" s="3"/>
      <c r="E7" s="3"/>
      <c r="F7" s="3"/>
      <c r="G7" s="3"/>
      <c r="H7" s="3"/>
    </row>
    <row r="8" spans="1:11" s="1" customFormat="1" ht="15" x14ac:dyDescent="0.25">
      <c r="A8" s="49" t="s">
        <v>133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s="1" customFormat="1" ht="15" x14ac:dyDescent="0.25">
      <c r="A9" s="7"/>
      <c r="B9" s="27"/>
      <c r="C9" s="7"/>
      <c r="D9" s="7"/>
      <c r="E9" s="7"/>
      <c r="F9" s="7"/>
      <c r="G9" s="7"/>
      <c r="H9" s="7"/>
    </row>
    <row r="10" spans="1:11" ht="15" x14ac:dyDescent="0.25">
      <c r="A10" s="8" t="s">
        <v>150</v>
      </c>
      <c r="B10" s="6"/>
      <c r="C10" s="5"/>
      <c r="D10" s="5"/>
      <c r="E10" s="5"/>
      <c r="F10" s="5"/>
      <c r="G10" s="5"/>
      <c r="H10" s="5"/>
      <c r="I10" s="5"/>
      <c r="J10" s="5"/>
      <c r="K10" s="5"/>
    </row>
    <row r="11" spans="1:11" ht="15" x14ac:dyDescent="0.25">
      <c r="A11" s="36" t="s">
        <v>149</v>
      </c>
      <c r="B11" s="37"/>
      <c r="C11" s="38"/>
      <c r="D11" s="38"/>
      <c r="E11" s="38"/>
      <c r="F11" s="38"/>
      <c r="G11" s="38"/>
      <c r="H11" s="38"/>
      <c r="I11" s="38"/>
      <c r="J11" s="38"/>
    </row>
    <row r="12" spans="1:11" ht="15" x14ac:dyDescent="0.25">
      <c r="A12" s="36" t="s">
        <v>152</v>
      </c>
      <c r="B12" s="37"/>
      <c r="C12" s="38"/>
      <c r="D12" s="38"/>
      <c r="E12" s="38"/>
      <c r="F12" s="38"/>
      <c r="G12" s="38"/>
      <c r="H12" s="38"/>
      <c r="I12" s="38"/>
      <c r="J12" s="38"/>
    </row>
    <row r="13" spans="1:11" ht="15" x14ac:dyDescent="0.25">
      <c r="A13" s="36" t="s">
        <v>145</v>
      </c>
      <c r="B13" s="39"/>
      <c r="C13" s="38"/>
      <c r="D13" s="38"/>
      <c r="E13" s="38"/>
      <c r="F13" s="38"/>
      <c r="G13" s="38"/>
      <c r="H13" s="38"/>
      <c r="I13" s="38"/>
      <c r="J13" s="38"/>
    </row>
    <row r="14" spans="1:11" ht="15" x14ac:dyDescent="0.25">
      <c r="A14" s="36" t="s">
        <v>151</v>
      </c>
      <c r="B14" s="39"/>
      <c r="C14" s="38"/>
      <c r="D14" s="38"/>
      <c r="E14" s="38"/>
      <c r="F14" s="38"/>
      <c r="G14" s="38"/>
      <c r="H14" s="38"/>
      <c r="I14" s="38"/>
      <c r="J14" s="38"/>
    </row>
    <row r="16" spans="1:11" ht="75" x14ac:dyDescent="0.25">
      <c r="A16" s="13" t="s">
        <v>126</v>
      </c>
      <c r="B16" s="13" t="s">
        <v>118</v>
      </c>
      <c r="C16" s="13" t="s">
        <v>0</v>
      </c>
      <c r="D16" s="14" t="s">
        <v>127</v>
      </c>
      <c r="E16" s="13" t="s">
        <v>122</v>
      </c>
      <c r="F16" s="14" t="s">
        <v>144</v>
      </c>
      <c r="G16" s="14" t="s">
        <v>129</v>
      </c>
      <c r="H16" s="14" t="s">
        <v>130</v>
      </c>
      <c r="I16" s="14" t="s">
        <v>143</v>
      </c>
      <c r="J16" s="14" t="s">
        <v>128</v>
      </c>
      <c r="K16" s="42" t="s">
        <v>148</v>
      </c>
    </row>
    <row r="17" spans="1:11" ht="12.75" customHeight="1" x14ac:dyDescent="0.25">
      <c r="A17" s="33" t="s">
        <v>1</v>
      </c>
      <c r="B17" s="34" t="s">
        <v>2</v>
      </c>
      <c r="C17" s="34" t="s">
        <v>3</v>
      </c>
      <c r="D17" s="34" t="s">
        <v>4</v>
      </c>
      <c r="E17" s="33" t="s">
        <v>106</v>
      </c>
      <c r="F17" s="35" t="s">
        <v>112</v>
      </c>
      <c r="G17" s="33" t="s">
        <v>120</v>
      </c>
      <c r="H17" s="34" t="s">
        <v>125</v>
      </c>
      <c r="I17" s="34" t="s">
        <v>132</v>
      </c>
      <c r="J17" s="34" t="s">
        <v>121</v>
      </c>
      <c r="K17" s="35" t="s">
        <v>124</v>
      </c>
    </row>
    <row r="18" spans="1:11" ht="59.25" customHeight="1" x14ac:dyDescent="0.25">
      <c r="A18" s="15">
        <v>1</v>
      </c>
      <c r="B18" s="16" t="s">
        <v>5</v>
      </c>
      <c r="C18" s="16" t="s">
        <v>6</v>
      </c>
      <c r="D18" s="16" t="s">
        <v>119</v>
      </c>
      <c r="E18" s="17" t="s">
        <v>123</v>
      </c>
      <c r="F18" s="15"/>
      <c r="G18" s="29"/>
      <c r="H18" s="29"/>
      <c r="I18" s="30">
        <f>(F18*ROUND(G18,2)+(F18*ROUND(H18,2)))</f>
        <v>0</v>
      </c>
      <c r="J18" s="17" t="s">
        <v>107</v>
      </c>
      <c r="K18" s="17"/>
    </row>
    <row r="19" spans="1:11" ht="59.25" customHeight="1" x14ac:dyDescent="0.25">
      <c r="A19" s="15">
        <v>2</v>
      </c>
      <c r="B19" s="16" t="s">
        <v>7</v>
      </c>
      <c r="C19" s="16" t="s">
        <v>6</v>
      </c>
      <c r="D19" s="16" t="s">
        <v>119</v>
      </c>
      <c r="E19" s="17" t="s">
        <v>123</v>
      </c>
      <c r="F19" s="15"/>
      <c r="G19" s="29"/>
      <c r="H19" s="29"/>
      <c r="I19" s="30">
        <f t="shared" ref="I19:I82" si="0">(F19*ROUND(G19,2)+(F19*ROUND(H19,2)))</f>
        <v>0</v>
      </c>
      <c r="J19" s="17" t="s">
        <v>107</v>
      </c>
      <c r="K19" s="17"/>
    </row>
    <row r="20" spans="1:11" ht="59.25" customHeight="1" x14ac:dyDescent="0.25">
      <c r="A20" s="15">
        <v>3</v>
      </c>
      <c r="B20" s="16" t="s">
        <v>8</v>
      </c>
      <c r="C20" s="16" t="s">
        <v>6</v>
      </c>
      <c r="D20" s="16" t="s">
        <v>119</v>
      </c>
      <c r="E20" s="17" t="s">
        <v>123</v>
      </c>
      <c r="F20" s="15"/>
      <c r="G20" s="29"/>
      <c r="H20" s="29"/>
      <c r="I20" s="30">
        <f>(F20*ROUND(G20,2)+(F20*ROUND(H20,2)))</f>
        <v>0</v>
      </c>
      <c r="J20" s="17" t="s">
        <v>107</v>
      </c>
      <c r="K20" s="17"/>
    </row>
    <row r="21" spans="1:11" ht="59.25" customHeight="1" x14ac:dyDescent="0.25">
      <c r="A21" s="15">
        <v>4</v>
      </c>
      <c r="B21" s="16" t="s">
        <v>9</v>
      </c>
      <c r="C21" s="16" t="s">
        <v>6</v>
      </c>
      <c r="D21" s="16" t="s">
        <v>119</v>
      </c>
      <c r="E21" s="17" t="s">
        <v>123</v>
      </c>
      <c r="F21" s="15"/>
      <c r="G21" s="29"/>
      <c r="H21" s="29"/>
      <c r="I21" s="30">
        <f t="shared" si="0"/>
        <v>0</v>
      </c>
      <c r="J21" s="17" t="s">
        <v>107</v>
      </c>
      <c r="K21" s="17"/>
    </row>
    <row r="22" spans="1:11" ht="59.25" customHeight="1" x14ac:dyDescent="0.25">
      <c r="A22" s="15">
        <v>5</v>
      </c>
      <c r="B22" s="16" t="s">
        <v>10</v>
      </c>
      <c r="C22" s="16" t="s">
        <v>6</v>
      </c>
      <c r="D22" s="16" t="s">
        <v>119</v>
      </c>
      <c r="E22" s="17" t="s">
        <v>123</v>
      </c>
      <c r="F22" s="15"/>
      <c r="G22" s="29"/>
      <c r="H22" s="29"/>
      <c r="I22" s="30">
        <f t="shared" si="0"/>
        <v>0</v>
      </c>
      <c r="J22" s="17" t="s">
        <v>107</v>
      </c>
      <c r="K22" s="17"/>
    </row>
    <row r="23" spans="1:11" ht="59.25" customHeight="1" x14ac:dyDescent="0.25">
      <c r="A23" s="15">
        <v>6</v>
      </c>
      <c r="B23" s="16" t="s">
        <v>11</v>
      </c>
      <c r="C23" s="16" t="s">
        <v>6</v>
      </c>
      <c r="D23" s="16" t="s">
        <v>119</v>
      </c>
      <c r="E23" s="17" t="s">
        <v>123</v>
      </c>
      <c r="F23" s="15"/>
      <c r="G23" s="29"/>
      <c r="H23" s="29"/>
      <c r="I23" s="30">
        <f t="shared" si="0"/>
        <v>0</v>
      </c>
      <c r="J23" s="17" t="s">
        <v>107</v>
      </c>
      <c r="K23" s="17"/>
    </row>
    <row r="24" spans="1:11" ht="59.25" customHeight="1" x14ac:dyDescent="0.25">
      <c r="A24" s="15">
        <v>7</v>
      </c>
      <c r="B24" s="16" t="s">
        <v>12</v>
      </c>
      <c r="C24" s="16" t="s">
        <v>6</v>
      </c>
      <c r="D24" s="16" t="s">
        <v>119</v>
      </c>
      <c r="E24" s="17" t="s">
        <v>123</v>
      </c>
      <c r="F24" s="15"/>
      <c r="G24" s="29"/>
      <c r="H24" s="29"/>
      <c r="I24" s="30">
        <f t="shared" si="0"/>
        <v>0</v>
      </c>
      <c r="J24" s="17" t="s">
        <v>107</v>
      </c>
      <c r="K24" s="17"/>
    </row>
    <row r="25" spans="1:11" ht="59.25" customHeight="1" x14ac:dyDescent="0.25">
      <c r="A25" s="15">
        <v>8</v>
      </c>
      <c r="B25" s="16" t="s">
        <v>13</v>
      </c>
      <c r="C25" s="16" t="s">
        <v>6</v>
      </c>
      <c r="D25" s="16" t="s">
        <v>119</v>
      </c>
      <c r="E25" s="17" t="s">
        <v>123</v>
      </c>
      <c r="F25" s="15"/>
      <c r="G25" s="29"/>
      <c r="H25" s="29"/>
      <c r="I25" s="30">
        <f t="shared" si="0"/>
        <v>0</v>
      </c>
      <c r="J25" s="17" t="s">
        <v>107</v>
      </c>
      <c r="K25" s="17"/>
    </row>
    <row r="26" spans="1:11" ht="59.25" customHeight="1" x14ac:dyDescent="0.25">
      <c r="A26" s="15">
        <v>9</v>
      </c>
      <c r="B26" s="16" t="s">
        <v>14</v>
      </c>
      <c r="C26" s="16" t="s">
        <v>6</v>
      </c>
      <c r="D26" s="16" t="s">
        <v>119</v>
      </c>
      <c r="E26" s="17" t="s">
        <v>123</v>
      </c>
      <c r="F26" s="15"/>
      <c r="G26" s="29"/>
      <c r="H26" s="29"/>
      <c r="I26" s="30">
        <f t="shared" si="0"/>
        <v>0</v>
      </c>
      <c r="J26" s="17" t="s">
        <v>107</v>
      </c>
      <c r="K26" s="17"/>
    </row>
    <row r="27" spans="1:11" ht="59.25" customHeight="1" x14ac:dyDescent="0.25">
      <c r="A27" s="15">
        <v>10</v>
      </c>
      <c r="B27" s="16" t="s">
        <v>15</v>
      </c>
      <c r="C27" s="16" t="s">
        <v>6</v>
      </c>
      <c r="D27" s="16" t="s">
        <v>119</v>
      </c>
      <c r="E27" s="17" t="s">
        <v>123</v>
      </c>
      <c r="F27" s="15"/>
      <c r="G27" s="29"/>
      <c r="H27" s="29"/>
      <c r="I27" s="30">
        <f t="shared" si="0"/>
        <v>0</v>
      </c>
      <c r="J27" s="17" t="s">
        <v>107</v>
      </c>
      <c r="K27" s="17"/>
    </row>
    <row r="28" spans="1:11" ht="59.25" customHeight="1" x14ac:dyDescent="0.25">
      <c r="A28" s="15">
        <v>11</v>
      </c>
      <c r="B28" s="16" t="s">
        <v>16</v>
      </c>
      <c r="C28" s="16" t="s">
        <v>6</v>
      </c>
      <c r="D28" s="16" t="s">
        <v>119</v>
      </c>
      <c r="E28" s="17" t="s">
        <v>123</v>
      </c>
      <c r="F28" s="15"/>
      <c r="G28" s="29"/>
      <c r="H28" s="29"/>
      <c r="I28" s="30">
        <f t="shared" si="0"/>
        <v>0</v>
      </c>
      <c r="J28" s="17" t="s">
        <v>107</v>
      </c>
      <c r="K28" s="17"/>
    </row>
    <row r="29" spans="1:11" ht="59.25" customHeight="1" x14ac:dyDescent="0.25">
      <c r="A29" s="15">
        <v>12</v>
      </c>
      <c r="B29" s="16" t="s">
        <v>17</v>
      </c>
      <c r="C29" s="16" t="s">
        <v>6</v>
      </c>
      <c r="D29" s="16" t="s">
        <v>119</v>
      </c>
      <c r="E29" s="17" t="s">
        <v>123</v>
      </c>
      <c r="F29" s="15"/>
      <c r="G29" s="29"/>
      <c r="H29" s="29"/>
      <c r="I29" s="30">
        <f t="shared" si="0"/>
        <v>0</v>
      </c>
      <c r="J29" s="17" t="s">
        <v>107</v>
      </c>
      <c r="K29" s="17"/>
    </row>
    <row r="30" spans="1:11" ht="59.25" customHeight="1" x14ac:dyDescent="0.25">
      <c r="A30" s="15">
        <v>13</v>
      </c>
      <c r="B30" s="16" t="s">
        <v>18</v>
      </c>
      <c r="C30" s="16" t="s">
        <v>6</v>
      </c>
      <c r="D30" s="16" t="s">
        <v>119</v>
      </c>
      <c r="E30" s="17" t="s">
        <v>123</v>
      </c>
      <c r="F30" s="15"/>
      <c r="G30" s="29"/>
      <c r="H30" s="29"/>
      <c r="I30" s="30">
        <f t="shared" si="0"/>
        <v>0</v>
      </c>
      <c r="J30" s="17" t="s">
        <v>107</v>
      </c>
      <c r="K30" s="17"/>
    </row>
    <row r="31" spans="1:11" ht="59.25" customHeight="1" x14ac:dyDescent="0.25">
      <c r="A31" s="15">
        <v>14</v>
      </c>
      <c r="B31" s="16" t="s">
        <v>19</v>
      </c>
      <c r="C31" s="16" t="s">
        <v>6</v>
      </c>
      <c r="D31" s="16" t="s">
        <v>119</v>
      </c>
      <c r="E31" s="17" t="s">
        <v>123</v>
      </c>
      <c r="F31" s="15"/>
      <c r="G31" s="29"/>
      <c r="H31" s="29"/>
      <c r="I31" s="30">
        <f t="shared" si="0"/>
        <v>0</v>
      </c>
      <c r="J31" s="17" t="s">
        <v>107</v>
      </c>
      <c r="K31" s="17"/>
    </row>
    <row r="32" spans="1:11" ht="59.25" customHeight="1" x14ac:dyDescent="0.25">
      <c r="A32" s="15">
        <v>15</v>
      </c>
      <c r="B32" s="16" t="s">
        <v>20</v>
      </c>
      <c r="C32" s="16" t="s">
        <v>6</v>
      </c>
      <c r="D32" s="16" t="s">
        <v>119</v>
      </c>
      <c r="E32" s="17" t="s">
        <v>123</v>
      </c>
      <c r="F32" s="15"/>
      <c r="G32" s="29"/>
      <c r="H32" s="29"/>
      <c r="I32" s="30">
        <f t="shared" si="0"/>
        <v>0</v>
      </c>
      <c r="J32" s="17" t="s">
        <v>107</v>
      </c>
      <c r="K32" s="17"/>
    </row>
    <row r="33" spans="1:11" ht="59.25" customHeight="1" x14ac:dyDescent="0.25">
      <c r="A33" s="15">
        <v>16</v>
      </c>
      <c r="B33" s="16" t="s">
        <v>21</v>
      </c>
      <c r="C33" s="16" t="s">
        <v>6</v>
      </c>
      <c r="D33" s="16" t="s">
        <v>119</v>
      </c>
      <c r="E33" s="17" t="s">
        <v>123</v>
      </c>
      <c r="F33" s="15"/>
      <c r="G33" s="29"/>
      <c r="H33" s="29"/>
      <c r="I33" s="30">
        <f t="shared" si="0"/>
        <v>0</v>
      </c>
      <c r="J33" s="17" t="s">
        <v>108</v>
      </c>
      <c r="K33" s="17"/>
    </row>
    <row r="34" spans="1:11" ht="59.25" customHeight="1" x14ac:dyDescent="0.25">
      <c r="A34" s="15">
        <v>17</v>
      </c>
      <c r="B34" s="16" t="s">
        <v>22</v>
      </c>
      <c r="C34" s="16" t="s">
        <v>60</v>
      </c>
      <c r="D34" s="16" t="s">
        <v>119</v>
      </c>
      <c r="E34" s="17" t="s">
        <v>123</v>
      </c>
      <c r="F34" s="15"/>
      <c r="G34" s="29"/>
      <c r="H34" s="29"/>
      <c r="I34" s="30">
        <f t="shared" si="0"/>
        <v>0</v>
      </c>
      <c r="J34" s="17" t="s">
        <v>108</v>
      </c>
      <c r="K34" s="17"/>
    </row>
    <row r="35" spans="1:11" ht="59.25" customHeight="1" x14ac:dyDescent="0.25">
      <c r="A35" s="15">
        <v>18</v>
      </c>
      <c r="B35" s="16" t="s">
        <v>22</v>
      </c>
      <c r="C35" s="16" t="s">
        <v>6</v>
      </c>
      <c r="D35" s="16" t="s">
        <v>119</v>
      </c>
      <c r="E35" s="17" t="s">
        <v>123</v>
      </c>
      <c r="F35" s="15"/>
      <c r="G35" s="29"/>
      <c r="H35" s="29"/>
      <c r="I35" s="30">
        <f t="shared" si="0"/>
        <v>0</v>
      </c>
      <c r="J35" s="17" t="s">
        <v>108</v>
      </c>
      <c r="K35" s="17"/>
    </row>
    <row r="36" spans="1:11" ht="59.25" customHeight="1" x14ac:dyDescent="0.25">
      <c r="A36" s="15">
        <v>19</v>
      </c>
      <c r="B36" s="16" t="s">
        <v>23</v>
      </c>
      <c r="C36" s="18" t="s">
        <v>6</v>
      </c>
      <c r="D36" s="16" t="s">
        <v>119</v>
      </c>
      <c r="E36" s="17" t="s">
        <v>123</v>
      </c>
      <c r="F36" s="15"/>
      <c r="G36" s="29"/>
      <c r="H36" s="29"/>
      <c r="I36" s="30">
        <f t="shared" si="0"/>
        <v>0</v>
      </c>
      <c r="J36" s="19" t="s">
        <v>109</v>
      </c>
      <c r="K36" s="19"/>
    </row>
    <row r="37" spans="1:11" ht="59.25" customHeight="1" x14ac:dyDescent="0.25">
      <c r="A37" s="15">
        <v>20</v>
      </c>
      <c r="B37" s="16" t="s">
        <v>48</v>
      </c>
      <c r="C37" s="16" t="s">
        <v>6</v>
      </c>
      <c r="D37" s="16" t="s">
        <v>119</v>
      </c>
      <c r="E37" s="17" t="s">
        <v>123</v>
      </c>
      <c r="F37" s="15"/>
      <c r="G37" s="29"/>
      <c r="H37" s="29"/>
      <c r="I37" s="30">
        <f t="shared" si="0"/>
        <v>0</v>
      </c>
      <c r="J37" s="19" t="s">
        <v>109</v>
      </c>
      <c r="K37" s="19"/>
    </row>
    <row r="38" spans="1:11" ht="59.25" customHeight="1" x14ac:dyDescent="0.25">
      <c r="A38" s="15">
        <v>21</v>
      </c>
      <c r="B38" s="16" t="s">
        <v>47</v>
      </c>
      <c r="C38" s="16" t="s">
        <v>6</v>
      </c>
      <c r="D38" s="16" t="s">
        <v>119</v>
      </c>
      <c r="E38" s="17" t="s">
        <v>123</v>
      </c>
      <c r="F38" s="15"/>
      <c r="G38" s="29"/>
      <c r="H38" s="29"/>
      <c r="I38" s="30">
        <f t="shared" si="0"/>
        <v>0</v>
      </c>
      <c r="J38" s="19" t="s">
        <v>109</v>
      </c>
      <c r="K38" s="19"/>
    </row>
    <row r="39" spans="1:11" ht="59.25" customHeight="1" x14ac:dyDescent="0.25">
      <c r="A39" s="15">
        <v>22</v>
      </c>
      <c r="B39" s="16" t="s">
        <v>50</v>
      </c>
      <c r="C39" s="16" t="s">
        <v>6</v>
      </c>
      <c r="D39" s="16" t="s">
        <v>119</v>
      </c>
      <c r="E39" s="17" t="s">
        <v>123</v>
      </c>
      <c r="F39" s="15"/>
      <c r="G39" s="29"/>
      <c r="H39" s="29"/>
      <c r="I39" s="30">
        <f t="shared" si="0"/>
        <v>0</v>
      </c>
      <c r="J39" s="19" t="s">
        <v>109</v>
      </c>
      <c r="K39" s="19"/>
    </row>
    <row r="40" spans="1:11" ht="59.25" customHeight="1" x14ac:dyDescent="0.25">
      <c r="A40" s="15">
        <v>23</v>
      </c>
      <c r="B40" s="16" t="s">
        <v>49</v>
      </c>
      <c r="C40" s="16" t="s">
        <v>6</v>
      </c>
      <c r="D40" s="16" t="s">
        <v>119</v>
      </c>
      <c r="E40" s="17" t="s">
        <v>123</v>
      </c>
      <c r="F40" s="15"/>
      <c r="G40" s="29"/>
      <c r="H40" s="29"/>
      <c r="I40" s="30">
        <f t="shared" si="0"/>
        <v>0</v>
      </c>
      <c r="J40" s="19" t="s">
        <v>109</v>
      </c>
      <c r="K40" s="19"/>
    </row>
    <row r="41" spans="1:11" ht="59.25" customHeight="1" x14ac:dyDescent="0.25">
      <c r="A41" s="15">
        <v>24</v>
      </c>
      <c r="B41" s="16" t="s">
        <v>58</v>
      </c>
      <c r="C41" s="16" t="s">
        <v>6</v>
      </c>
      <c r="D41" s="16" t="s">
        <v>119</v>
      </c>
      <c r="E41" s="17" t="s">
        <v>123</v>
      </c>
      <c r="F41" s="15"/>
      <c r="G41" s="29"/>
      <c r="H41" s="29"/>
      <c r="I41" s="30">
        <f t="shared" si="0"/>
        <v>0</v>
      </c>
      <c r="J41" s="19" t="s">
        <v>109</v>
      </c>
      <c r="K41" s="19"/>
    </row>
    <row r="42" spans="1:11" ht="59.25" customHeight="1" x14ac:dyDescent="0.25">
      <c r="A42" s="15">
        <v>25</v>
      </c>
      <c r="B42" s="16" t="s">
        <v>51</v>
      </c>
      <c r="C42" s="16" t="s">
        <v>6</v>
      </c>
      <c r="D42" s="16" t="s">
        <v>119</v>
      </c>
      <c r="E42" s="17" t="s">
        <v>123</v>
      </c>
      <c r="F42" s="15"/>
      <c r="G42" s="29"/>
      <c r="H42" s="29"/>
      <c r="I42" s="30">
        <f t="shared" si="0"/>
        <v>0</v>
      </c>
      <c r="J42" s="19" t="s">
        <v>109</v>
      </c>
      <c r="K42" s="19"/>
    </row>
    <row r="43" spans="1:11" ht="59.25" customHeight="1" x14ac:dyDescent="0.25">
      <c r="A43" s="15">
        <v>26</v>
      </c>
      <c r="B43" s="16" t="s">
        <v>55</v>
      </c>
      <c r="C43" s="16" t="s">
        <v>6</v>
      </c>
      <c r="D43" s="16" t="s">
        <v>119</v>
      </c>
      <c r="E43" s="17" t="s">
        <v>123</v>
      </c>
      <c r="F43" s="15"/>
      <c r="G43" s="29"/>
      <c r="H43" s="29"/>
      <c r="I43" s="30">
        <f t="shared" si="0"/>
        <v>0</v>
      </c>
      <c r="J43" s="19" t="s">
        <v>109</v>
      </c>
      <c r="K43" s="19"/>
    </row>
    <row r="44" spans="1:11" ht="59.25" customHeight="1" x14ac:dyDescent="0.25">
      <c r="A44" s="15">
        <v>27</v>
      </c>
      <c r="B44" s="16" t="s">
        <v>26</v>
      </c>
      <c r="C44" s="16" t="s">
        <v>6</v>
      </c>
      <c r="D44" s="16" t="s">
        <v>119</v>
      </c>
      <c r="E44" s="17" t="s">
        <v>123</v>
      </c>
      <c r="F44" s="15"/>
      <c r="G44" s="29"/>
      <c r="H44" s="29"/>
      <c r="I44" s="30">
        <f t="shared" si="0"/>
        <v>0</v>
      </c>
      <c r="J44" s="17" t="s">
        <v>108</v>
      </c>
      <c r="K44" s="17"/>
    </row>
    <row r="45" spans="1:11" ht="59.25" customHeight="1" x14ac:dyDescent="0.25">
      <c r="A45" s="15">
        <v>28</v>
      </c>
      <c r="B45" s="16" t="s">
        <v>27</v>
      </c>
      <c r="C45" s="16" t="s">
        <v>6</v>
      </c>
      <c r="D45" s="16" t="s">
        <v>119</v>
      </c>
      <c r="E45" s="17" t="s">
        <v>123</v>
      </c>
      <c r="F45" s="15"/>
      <c r="G45" s="29"/>
      <c r="H45" s="29"/>
      <c r="I45" s="30">
        <f t="shared" si="0"/>
        <v>0</v>
      </c>
      <c r="J45" s="17" t="s">
        <v>108</v>
      </c>
      <c r="K45" s="17"/>
    </row>
    <row r="46" spans="1:11" ht="59.25" customHeight="1" x14ac:dyDescent="0.25">
      <c r="A46" s="15">
        <v>29</v>
      </c>
      <c r="B46" s="16" t="s">
        <v>28</v>
      </c>
      <c r="C46" s="16" t="s">
        <v>6</v>
      </c>
      <c r="D46" s="16" t="s">
        <v>119</v>
      </c>
      <c r="E46" s="17" t="s">
        <v>123</v>
      </c>
      <c r="F46" s="15"/>
      <c r="G46" s="29"/>
      <c r="H46" s="29"/>
      <c r="I46" s="30">
        <f t="shared" si="0"/>
        <v>0</v>
      </c>
      <c r="J46" s="17" t="s">
        <v>108</v>
      </c>
      <c r="K46" s="17"/>
    </row>
    <row r="47" spans="1:11" ht="59.25" customHeight="1" x14ac:dyDescent="0.25">
      <c r="A47" s="15">
        <v>30</v>
      </c>
      <c r="B47" s="16" t="s">
        <v>28</v>
      </c>
      <c r="C47" s="16" t="s">
        <v>60</v>
      </c>
      <c r="D47" s="16" t="s">
        <v>119</v>
      </c>
      <c r="E47" s="17" t="s">
        <v>123</v>
      </c>
      <c r="F47" s="15"/>
      <c r="G47" s="29"/>
      <c r="H47" s="29"/>
      <c r="I47" s="30">
        <f t="shared" si="0"/>
        <v>0</v>
      </c>
      <c r="J47" s="17" t="s">
        <v>108</v>
      </c>
      <c r="K47" s="17"/>
    </row>
    <row r="48" spans="1:11" ht="59.25" customHeight="1" x14ac:dyDescent="0.25">
      <c r="A48" s="15">
        <v>31</v>
      </c>
      <c r="B48" s="16" t="s">
        <v>29</v>
      </c>
      <c r="C48" s="16" t="s">
        <v>6</v>
      </c>
      <c r="D48" s="16" t="s">
        <v>119</v>
      </c>
      <c r="E48" s="17" t="s">
        <v>123</v>
      </c>
      <c r="F48" s="15"/>
      <c r="G48" s="29"/>
      <c r="H48" s="29"/>
      <c r="I48" s="30">
        <f t="shared" si="0"/>
        <v>0</v>
      </c>
      <c r="J48" s="17" t="s">
        <v>108</v>
      </c>
      <c r="K48" s="17"/>
    </row>
    <row r="49" spans="1:11" ht="59.25" customHeight="1" x14ac:dyDescent="0.25">
      <c r="A49" s="15">
        <v>32</v>
      </c>
      <c r="B49" s="16" t="s">
        <v>30</v>
      </c>
      <c r="C49" s="16" t="s">
        <v>6</v>
      </c>
      <c r="D49" s="16" t="s">
        <v>119</v>
      </c>
      <c r="E49" s="17" t="s">
        <v>123</v>
      </c>
      <c r="F49" s="15"/>
      <c r="G49" s="29"/>
      <c r="H49" s="29"/>
      <c r="I49" s="30">
        <f t="shared" si="0"/>
        <v>0</v>
      </c>
      <c r="J49" s="17" t="s">
        <v>108</v>
      </c>
      <c r="K49" s="17"/>
    </row>
    <row r="50" spans="1:11" ht="59.25" customHeight="1" x14ac:dyDescent="0.25">
      <c r="A50" s="15">
        <v>33</v>
      </c>
      <c r="B50" s="16" t="s">
        <v>30</v>
      </c>
      <c r="C50" s="16" t="s">
        <v>136</v>
      </c>
      <c r="D50" s="16" t="s">
        <v>119</v>
      </c>
      <c r="E50" s="17" t="s">
        <v>123</v>
      </c>
      <c r="F50" s="15"/>
      <c r="G50" s="29"/>
      <c r="H50" s="29"/>
      <c r="I50" s="30">
        <f>(F50*ROUND(G50,2)+(F50*ROUND(H50,2)))</f>
        <v>0</v>
      </c>
      <c r="J50" s="17" t="s">
        <v>108</v>
      </c>
      <c r="K50" s="17"/>
    </row>
    <row r="51" spans="1:11" ht="59.25" customHeight="1" x14ac:dyDescent="0.25">
      <c r="A51" s="15">
        <v>34</v>
      </c>
      <c r="B51" s="16" t="s">
        <v>30</v>
      </c>
      <c r="C51" s="16" t="s">
        <v>137</v>
      </c>
      <c r="D51" s="16" t="s">
        <v>119</v>
      </c>
      <c r="E51" s="17" t="s">
        <v>123</v>
      </c>
      <c r="F51" s="15"/>
      <c r="G51" s="29"/>
      <c r="H51" s="29"/>
      <c r="I51" s="30">
        <f t="shared" si="0"/>
        <v>0</v>
      </c>
      <c r="J51" s="17" t="s">
        <v>108</v>
      </c>
      <c r="K51" s="17"/>
    </row>
    <row r="52" spans="1:11" ht="59.25" customHeight="1" x14ac:dyDescent="0.25">
      <c r="A52" s="15">
        <v>35</v>
      </c>
      <c r="B52" s="16" t="s">
        <v>135</v>
      </c>
      <c r="C52" s="16" t="s">
        <v>6</v>
      </c>
      <c r="D52" s="16" t="s">
        <v>119</v>
      </c>
      <c r="E52" s="17" t="s">
        <v>123</v>
      </c>
      <c r="F52" s="15"/>
      <c r="G52" s="29"/>
      <c r="H52" s="29"/>
      <c r="I52" s="30">
        <f t="shared" si="0"/>
        <v>0</v>
      </c>
      <c r="J52" s="17" t="s">
        <v>108</v>
      </c>
      <c r="K52" s="17"/>
    </row>
    <row r="53" spans="1:11" ht="59.25" customHeight="1" x14ac:dyDescent="0.25">
      <c r="A53" s="15">
        <v>36</v>
      </c>
      <c r="B53" s="16" t="s">
        <v>135</v>
      </c>
      <c r="C53" s="16" t="s">
        <v>136</v>
      </c>
      <c r="D53" s="16" t="s">
        <v>119</v>
      </c>
      <c r="E53" s="17" t="s">
        <v>123</v>
      </c>
      <c r="F53" s="15"/>
      <c r="G53" s="29"/>
      <c r="H53" s="29"/>
      <c r="I53" s="30">
        <f t="shared" si="0"/>
        <v>0</v>
      </c>
      <c r="J53" s="17" t="s">
        <v>108</v>
      </c>
      <c r="K53" s="17"/>
    </row>
    <row r="54" spans="1:11" ht="59.25" customHeight="1" x14ac:dyDescent="0.25">
      <c r="A54" s="15">
        <v>37</v>
      </c>
      <c r="B54" s="16" t="s">
        <v>135</v>
      </c>
      <c r="C54" s="16" t="s">
        <v>137</v>
      </c>
      <c r="D54" s="16" t="s">
        <v>119</v>
      </c>
      <c r="E54" s="17" t="s">
        <v>123</v>
      </c>
      <c r="F54" s="15"/>
      <c r="G54" s="29"/>
      <c r="H54" s="29"/>
      <c r="I54" s="30">
        <f t="shared" si="0"/>
        <v>0</v>
      </c>
      <c r="J54" s="17" t="s">
        <v>108</v>
      </c>
      <c r="K54" s="17"/>
    </row>
    <row r="55" spans="1:11" ht="59.25" customHeight="1" x14ac:dyDescent="0.25">
      <c r="A55" s="15">
        <v>38</v>
      </c>
      <c r="B55" s="16" t="s">
        <v>31</v>
      </c>
      <c r="C55" s="16" t="s">
        <v>6</v>
      </c>
      <c r="D55" s="16" t="s">
        <v>119</v>
      </c>
      <c r="E55" s="17" t="s">
        <v>123</v>
      </c>
      <c r="F55" s="15"/>
      <c r="G55" s="29"/>
      <c r="H55" s="29"/>
      <c r="I55" s="30">
        <f t="shared" si="0"/>
        <v>0</v>
      </c>
      <c r="J55" s="17" t="s">
        <v>108</v>
      </c>
      <c r="K55" s="17"/>
    </row>
    <row r="56" spans="1:11" ht="59.25" customHeight="1" x14ac:dyDescent="0.25">
      <c r="A56" s="15">
        <v>39</v>
      </c>
      <c r="B56" s="16" t="s">
        <v>32</v>
      </c>
      <c r="C56" s="16" t="s">
        <v>6</v>
      </c>
      <c r="D56" s="16" t="s">
        <v>119</v>
      </c>
      <c r="E56" s="17" t="s">
        <v>123</v>
      </c>
      <c r="F56" s="15"/>
      <c r="G56" s="29"/>
      <c r="H56" s="29"/>
      <c r="I56" s="30">
        <f t="shared" si="0"/>
        <v>0</v>
      </c>
      <c r="J56" s="17" t="s">
        <v>108</v>
      </c>
      <c r="K56" s="17"/>
    </row>
    <row r="57" spans="1:11" ht="59.25" customHeight="1" x14ac:dyDescent="0.25">
      <c r="A57" s="15">
        <v>40</v>
      </c>
      <c r="B57" s="16" t="s">
        <v>33</v>
      </c>
      <c r="C57" s="16" t="s">
        <v>6</v>
      </c>
      <c r="D57" s="16" t="s">
        <v>119</v>
      </c>
      <c r="E57" s="17" t="s">
        <v>123</v>
      </c>
      <c r="F57" s="15"/>
      <c r="G57" s="29"/>
      <c r="H57" s="29"/>
      <c r="I57" s="30">
        <f t="shared" si="0"/>
        <v>0</v>
      </c>
      <c r="J57" s="17" t="s">
        <v>108</v>
      </c>
      <c r="K57" s="17"/>
    </row>
    <row r="58" spans="1:11" ht="59.25" customHeight="1" x14ac:dyDescent="0.25">
      <c r="A58" s="15">
        <v>41</v>
      </c>
      <c r="B58" s="16" t="s">
        <v>5</v>
      </c>
      <c r="C58" s="20" t="s">
        <v>34</v>
      </c>
      <c r="D58" s="16" t="s">
        <v>119</v>
      </c>
      <c r="E58" s="17" t="s">
        <v>123</v>
      </c>
      <c r="F58" s="15"/>
      <c r="G58" s="29"/>
      <c r="H58" s="29"/>
      <c r="I58" s="30">
        <f t="shared" si="0"/>
        <v>0</v>
      </c>
      <c r="J58" s="17" t="s">
        <v>107</v>
      </c>
      <c r="K58" s="17"/>
    </row>
    <row r="59" spans="1:11" ht="59.25" customHeight="1" x14ac:dyDescent="0.25">
      <c r="A59" s="15">
        <v>42</v>
      </c>
      <c r="B59" s="16" t="s">
        <v>7</v>
      </c>
      <c r="C59" s="20" t="s">
        <v>34</v>
      </c>
      <c r="D59" s="16" t="s">
        <v>119</v>
      </c>
      <c r="E59" s="17" t="s">
        <v>123</v>
      </c>
      <c r="F59" s="15"/>
      <c r="G59" s="29"/>
      <c r="H59" s="29"/>
      <c r="I59" s="30">
        <f t="shared" si="0"/>
        <v>0</v>
      </c>
      <c r="J59" s="17" t="s">
        <v>107</v>
      </c>
      <c r="K59" s="17"/>
    </row>
    <row r="60" spans="1:11" ht="59.25" customHeight="1" x14ac:dyDescent="0.25">
      <c r="A60" s="15">
        <v>43</v>
      </c>
      <c r="B60" s="16" t="s">
        <v>8</v>
      </c>
      <c r="C60" s="20" t="s">
        <v>34</v>
      </c>
      <c r="D60" s="16" t="s">
        <v>119</v>
      </c>
      <c r="E60" s="17" t="s">
        <v>123</v>
      </c>
      <c r="F60" s="15"/>
      <c r="G60" s="29"/>
      <c r="H60" s="29"/>
      <c r="I60" s="30">
        <f t="shared" si="0"/>
        <v>0</v>
      </c>
      <c r="J60" s="17" t="s">
        <v>107</v>
      </c>
      <c r="K60" s="17"/>
    </row>
    <row r="61" spans="1:11" ht="59.25" customHeight="1" x14ac:dyDescent="0.25">
      <c r="A61" s="15">
        <v>44</v>
      </c>
      <c r="B61" s="16" t="s">
        <v>9</v>
      </c>
      <c r="C61" s="20" t="s">
        <v>34</v>
      </c>
      <c r="D61" s="16" t="s">
        <v>119</v>
      </c>
      <c r="E61" s="17" t="s">
        <v>123</v>
      </c>
      <c r="F61" s="15"/>
      <c r="G61" s="29"/>
      <c r="H61" s="29"/>
      <c r="I61" s="30">
        <f t="shared" si="0"/>
        <v>0</v>
      </c>
      <c r="J61" s="17" t="s">
        <v>107</v>
      </c>
      <c r="K61" s="17"/>
    </row>
    <row r="62" spans="1:11" ht="59.25" customHeight="1" x14ac:dyDescent="0.25">
      <c r="A62" s="15">
        <v>45</v>
      </c>
      <c r="B62" s="16" t="s">
        <v>10</v>
      </c>
      <c r="C62" s="20" t="s">
        <v>34</v>
      </c>
      <c r="D62" s="16" t="s">
        <v>119</v>
      </c>
      <c r="E62" s="17" t="s">
        <v>123</v>
      </c>
      <c r="F62" s="15"/>
      <c r="G62" s="29"/>
      <c r="H62" s="29"/>
      <c r="I62" s="30">
        <f t="shared" si="0"/>
        <v>0</v>
      </c>
      <c r="J62" s="17" t="s">
        <v>107</v>
      </c>
      <c r="K62" s="17"/>
    </row>
    <row r="63" spans="1:11" ht="59.25" customHeight="1" x14ac:dyDescent="0.25">
      <c r="A63" s="15">
        <v>46</v>
      </c>
      <c r="B63" s="16" t="s">
        <v>11</v>
      </c>
      <c r="C63" s="20" t="s">
        <v>34</v>
      </c>
      <c r="D63" s="16" t="s">
        <v>119</v>
      </c>
      <c r="E63" s="17" t="s">
        <v>123</v>
      </c>
      <c r="F63" s="15"/>
      <c r="G63" s="29"/>
      <c r="H63" s="29"/>
      <c r="I63" s="30">
        <f t="shared" si="0"/>
        <v>0</v>
      </c>
      <c r="J63" s="17" t="s">
        <v>107</v>
      </c>
      <c r="K63" s="17"/>
    </row>
    <row r="64" spans="1:11" ht="59.25" customHeight="1" x14ac:dyDescent="0.25">
      <c r="A64" s="15">
        <v>47</v>
      </c>
      <c r="B64" s="16" t="s">
        <v>12</v>
      </c>
      <c r="C64" s="20" t="s">
        <v>34</v>
      </c>
      <c r="D64" s="16" t="s">
        <v>119</v>
      </c>
      <c r="E64" s="17" t="s">
        <v>123</v>
      </c>
      <c r="F64" s="15"/>
      <c r="G64" s="29"/>
      <c r="H64" s="29"/>
      <c r="I64" s="30">
        <f t="shared" si="0"/>
        <v>0</v>
      </c>
      <c r="J64" s="17" t="s">
        <v>107</v>
      </c>
      <c r="K64" s="17"/>
    </row>
    <row r="65" spans="1:11" ht="59.25" customHeight="1" x14ac:dyDescent="0.25">
      <c r="A65" s="15">
        <v>48</v>
      </c>
      <c r="B65" s="16" t="s">
        <v>13</v>
      </c>
      <c r="C65" s="20" t="s">
        <v>34</v>
      </c>
      <c r="D65" s="16" t="s">
        <v>119</v>
      </c>
      <c r="E65" s="17" t="s">
        <v>123</v>
      </c>
      <c r="F65" s="15"/>
      <c r="G65" s="29"/>
      <c r="H65" s="29"/>
      <c r="I65" s="30">
        <f t="shared" si="0"/>
        <v>0</v>
      </c>
      <c r="J65" s="17" t="s">
        <v>107</v>
      </c>
      <c r="K65" s="17"/>
    </row>
    <row r="66" spans="1:11" ht="59.25" customHeight="1" x14ac:dyDescent="0.25">
      <c r="A66" s="15">
        <v>49</v>
      </c>
      <c r="B66" s="16" t="s">
        <v>14</v>
      </c>
      <c r="C66" s="20" t="s">
        <v>34</v>
      </c>
      <c r="D66" s="16" t="s">
        <v>119</v>
      </c>
      <c r="E66" s="17" t="s">
        <v>123</v>
      </c>
      <c r="F66" s="15"/>
      <c r="G66" s="29"/>
      <c r="H66" s="29"/>
      <c r="I66" s="30">
        <f t="shared" si="0"/>
        <v>0</v>
      </c>
      <c r="J66" s="17" t="s">
        <v>107</v>
      </c>
      <c r="K66" s="17"/>
    </row>
    <row r="67" spans="1:11" ht="59.25" customHeight="1" x14ac:dyDescent="0.25">
      <c r="A67" s="15">
        <v>50</v>
      </c>
      <c r="B67" s="16" t="s">
        <v>15</v>
      </c>
      <c r="C67" s="20" t="s">
        <v>34</v>
      </c>
      <c r="D67" s="16" t="s">
        <v>119</v>
      </c>
      <c r="E67" s="17" t="s">
        <v>123</v>
      </c>
      <c r="F67" s="15"/>
      <c r="G67" s="29"/>
      <c r="H67" s="29"/>
      <c r="I67" s="30">
        <f t="shared" si="0"/>
        <v>0</v>
      </c>
      <c r="J67" s="17" t="s">
        <v>107</v>
      </c>
      <c r="K67" s="17"/>
    </row>
    <row r="68" spans="1:11" ht="59.25" customHeight="1" x14ac:dyDescent="0.25">
      <c r="A68" s="15">
        <v>51</v>
      </c>
      <c r="B68" s="16" t="s">
        <v>16</v>
      </c>
      <c r="C68" s="20" t="s">
        <v>34</v>
      </c>
      <c r="D68" s="16" t="s">
        <v>119</v>
      </c>
      <c r="E68" s="17" t="s">
        <v>123</v>
      </c>
      <c r="F68" s="15"/>
      <c r="G68" s="29"/>
      <c r="H68" s="29"/>
      <c r="I68" s="30">
        <f t="shared" si="0"/>
        <v>0</v>
      </c>
      <c r="J68" s="17" t="s">
        <v>107</v>
      </c>
      <c r="K68" s="17"/>
    </row>
    <row r="69" spans="1:11" ht="59.25" customHeight="1" x14ac:dyDescent="0.25">
      <c r="A69" s="15">
        <v>52</v>
      </c>
      <c r="B69" s="16" t="s">
        <v>17</v>
      </c>
      <c r="C69" s="20" t="s">
        <v>34</v>
      </c>
      <c r="D69" s="16" t="s">
        <v>119</v>
      </c>
      <c r="E69" s="17" t="s">
        <v>123</v>
      </c>
      <c r="F69" s="15"/>
      <c r="G69" s="29"/>
      <c r="H69" s="29"/>
      <c r="I69" s="30">
        <f t="shared" si="0"/>
        <v>0</v>
      </c>
      <c r="J69" s="17" t="s">
        <v>107</v>
      </c>
      <c r="K69" s="17"/>
    </row>
    <row r="70" spans="1:11" ht="59.25" customHeight="1" x14ac:dyDescent="0.25">
      <c r="A70" s="15">
        <v>53</v>
      </c>
      <c r="B70" s="16" t="s">
        <v>18</v>
      </c>
      <c r="C70" s="20" t="s">
        <v>34</v>
      </c>
      <c r="D70" s="16" t="s">
        <v>119</v>
      </c>
      <c r="E70" s="17" t="s">
        <v>123</v>
      </c>
      <c r="F70" s="15"/>
      <c r="G70" s="29"/>
      <c r="H70" s="29"/>
      <c r="I70" s="30">
        <f t="shared" si="0"/>
        <v>0</v>
      </c>
      <c r="J70" s="17" t="s">
        <v>107</v>
      </c>
      <c r="K70" s="17"/>
    </row>
    <row r="71" spans="1:11" ht="59.25" customHeight="1" x14ac:dyDescent="0.25">
      <c r="A71" s="15">
        <v>54</v>
      </c>
      <c r="B71" s="16" t="s">
        <v>19</v>
      </c>
      <c r="C71" s="20" t="s">
        <v>34</v>
      </c>
      <c r="D71" s="16" t="s">
        <v>119</v>
      </c>
      <c r="E71" s="17" t="s">
        <v>123</v>
      </c>
      <c r="F71" s="15"/>
      <c r="G71" s="29"/>
      <c r="H71" s="29"/>
      <c r="I71" s="30">
        <f t="shared" si="0"/>
        <v>0</v>
      </c>
      <c r="J71" s="17" t="s">
        <v>107</v>
      </c>
      <c r="K71" s="17"/>
    </row>
    <row r="72" spans="1:11" ht="59.25" customHeight="1" x14ac:dyDescent="0.25">
      <c r="A72" s="15">
        <v>55</v>
      </c>
      <c r="B72" s="16" t="s">
        <v>20</v>
      </c>
      <c r="C72" s="20" t="s">
        <v>34</v>
      </c>
      <c r="D72" s="16" t="s">
        <v>119</v>
      </c>
      <c r="E72" s="17" t="s">
        <v>123</v>
      </c>
      <c r="F72" s="15"/>
      <c r="G72" s="29"/>
      <c r="H72" s="29"/>
      <c r="I72" s="30">
        <f t="shared" si="0"/>
        <v>0</v>
      </c>
      <c r="J72" s="17" t="s">
        <v>107</v>
      </c>
      <c r="K72" s="17"/>
    </row>
    <row r="73" spans="1:11" ht="59.25" customHeight="1" x14ac:dyDescent="0.25">
      <c r="A73" s="15">
        <v>56</v>
      </c>
      <c r="B73" s="16" t="s">
        <v>35</v>
      </c>
      <c r="C73" s="20" t="s">
        <v>34</v>
      </c>
      <c r="D73" s="16" t="s">
        <v>119</v>
      </c>
      <c r="E73" s="17" t="s">
        <v>123</v>
      </c>
      <c r="F73" s="15"/>
      <c r="G73" s="29"/>
      <c r="H73" s="29"/>
      <c r="I73" s="30">
        <f t="shared" si="0"/>
        <v>0</v>
      </c>
      <c r="J73" s="17" t="s">
        <v>107</v>
      </c>
      <c r="K73" s="17"/>
    </row>
    <row r="74" spans="1:11" ht="59.25" customHeight="1" x14ac:dyDescent="0.25">
      <c r="A74" s="15">
        <v>57</v>
      </c>
      <c r="B74" s="16" t="s">
        <v>36</v>
      </c>
      <c r="C74" s="20" t="s">
        <v>34</v>
      </c>
      <c r="D74" s="16" t="s">
        <v>119</v>
      </c>
      <c r="E74" s="17" t="s">
        <v>123</v>
      </c>
      <c r="F74" s="15"/>
      <c r="G74" s="29"/>
      <c r="H74" s="29"/>
      <c r="I74" s="30">
        <f t="shared" si="0"/>
        <v>0</v>
      </c>
      <c r="J74" s="17" t="s">
        <v>107</v>
      </c>
      <c r="K74" s="17"/>
    </row>
    <row r="75" spans="1:11" ht="59.25" customHeight="1" x14ac:dyDescent="0.25">
      <c r="A75" s="15">
        <v>58</v>
      </c>
      <c r="B75" s="16" t="s">
        <v>37</v>
      </c>
      <c r="C75" s="20" t="s">
        <v>34</v>
      </c>
      <c r="D75" s="16" t="s">
        <v>119</v>
      </c>
      <c r="E75" s="17" t="s">
        <v>123</v>
      </c>
      <c r="F75" s="15"/>
      <c r="G75" s="29"/>
      <c r="H75" s="29"/>
      <c r="I75" s="30">
        <f t="shared" si="0"/>
        <v>0</v>
      </c>
      <c r="J75" s="17" t="s">
        <v>108</v>
      </c>
      <c r="K75" s="17"/>
    </row>
    <row r="76" spans="1:11" ht="59.25" customHeight="1" x14ac:dyDescent="0.25">
      <c r="A76" s="15">
        <v>59</v>
      </c>
      <c r="B76" s="16" t="s">
        <v>38</v>
      </c>
      <c r="C76" s="20" t="s">
        <v>34</v>
      </c>
      <c r="D76" s="16" t="s">
        <v>119</v>
      </c>
      <c r="E76" s="17" t="s">
        <v>123</v>
      </c>
      <c r="F76" s="15"/>
      <c r="G76" s="29"/>
      <c r="H76" s="29"/>
      <c r="I76" s="30">
        <f t="shared" si="0"/>
        <v>0</v>
      </c>
      <c r="J76" s="17" t="s">
        <v>108</v>
      </c>
      <c r="K76" s="17"/>
    </row>
    <row r="77" spans="1:11" ht="59.25" customHeight="1" x14ac:dyDescent="0.25">
      <c r="A77" s="15">
        <v>60</v>
      </c>
      <c r="B77" s="16" t="s">
        <v>39</v>
      </c>
      <c r="C77" s="20" t="s">
        <v>34</v>
      </c>
      <c r="D77" s="16" t="s">
        <v>119</v>
      </c>
      <c r="E77" s="17" t="s">
        <v>123</v>
      </c>
      <c r="F77" s="15"/>
      <c r="G77" s="29"/>
      <c r="H77" s="29"/>
      <c r="I77" s="30">
        <f t="shared" si="0"/>
        <v>0</v>
      </c>
      <c r="J77" s="17" t="s">
        <v>108</v>
      </c>
      <c r="K77" s="17"/>
    </row>
    <row r="78" spans="1:11" ht="59.25" customHeight="1" x14ac:dyDescent="0.25">
      <c r="A78" s="15">
        <v>61</v>
      </c>
      <c r="B78" s="16" t="s">
        <v>23</v>
      </c>
      <c r="C78" s="21" t="s">
        <v>34</v>
      </c>
      <c r="D78" s="16" t="s">
        <v>119</v>
      </c>
      <c r="E78" s="17" t="s">
        <v>123</v>
      </c>
      <c r="F78" s="15"/>
      <c r="G78" s="29"/>
      <c r="H78" s="29"/>
      <c r="I78" s="30">
        <f t="shared" si="0"/>
        <v>0</v>
      </c>
      <c r="J78" s="17" t="s">
        <v>108</v>
      </c>
      <c r="K78" s="17"/>
    </row>
    <row r="79" spans="1:11" ht="59.25" customHeight="1" x14ac:dyDescent="0.25">
      <c r="A79" s="15">
        <v>62</v>
      </c>
      <c r="B79" s="16" t="s">
        <v>40</v>
      </c>
      <c r="C79" s="20" t="s">
        <v>34</v>
      </c>
      <c r="D79" s="16" t="s">
        <v>119</v>
      </c>
      <c r="E79" s="17" t="s">
        <v>123</v>
      </c>
      <c r="F79" s="15"/>
      <c r="G79" s="29"/>
      <c r="H79" s="29"/>
      <c r="I79" s="30">
        <f t="shared" si="0"/>
        <v>0</v>
      </c>
      <c r="J79" s="17" t="s">
        <v>108</v>
      </c>
      <c r="K79" s="17"/>
    </row>
    <row r="80" spans="1:11" ht="59.25" customHeight="1" x14ac:dyDescent="0.25">
      <c r="A80" s="15">
        <v>63</v>
      </c>
      <c r="B80" s="16" t="s">
        <v>41</v>
      </c>
      <c r="C80" s="20" t="s">
        <v>34</v>
      </c>
      <c r="D80" s="16" t="s">
        <v>119</v>
      </c>
      <c r="E80" s="17" t="s">
        <v>123</v>
      </c>
      <c r="F80" s="15"/>
      <c r="G80" s="29"/>
      <c r="H80" s="29"/>
      <c r="I80" s="30">
        <f t="shared" si="0"/>
        <v>0</v>
      </c>
      <c r="J80" s="17" t="s">
        <v>108</v>
      </c>
      <c r="K80" s="17"/>
    </row>
    <row r="81" spans="1:11" ht="59.25" customHeight="1" x14ac:dyDescent="0.25">
      <c r="A81" s="15">
        <v>64</v>
      </c>
      <c r="B81" s="16" t="s">
        <v>42</v>
      </c>
      <c r="C81" s="20" t="s">
        <v>34</v>
      </c>
      <c r="D81" s="16" t="s">
        <v>119</v>
      </c>
      <c r="E81" s="17" t="s">
        <v>123</v>
      </c>
      <c r="F81" s="15"/>
      <c r="G81" s="29"/>
      <c r="H81" s="29"/>
      <c r="I81" s="30">
        <f t="shared" si="0"/>
        <v>0</v>
      </c>
      <c r="J81" s="17" t="s">
        <v>108</v>
      </c>
      <c r="K81" s="17"/>
    </row>
    <row r="82" spans="1:11" ht="59.25" customHeight="1" x14ac:dyDescent="0.25">
      <c r="A82" s="15">
        <v>65</v>
      </c>
      <c r="B82" s="16" t="s">
        <v>48</v>
      </c>
      <c r="C82" s="20" t="s">
        <v>34</v>
      </c>
      <c r="D82" s="16" t="s">
        <v>119</v>
      </c>
      <c r="E82" s="17" t="s">
        <v>123</v>
      </c>
      <c r="F82" s="15"/>
      <c r="G82" s="29"/>
      <c r="H82" s="29"/>
      <c r="I82" s="30">
        <f t="shared" si="0"/>
        <v>0</v>
      </c>
      <c r="J82" s="17" t="s">
        <v>109</v>
      </c>
      <c r="K82" s="17"/>
    </row>
    <row r="83" spans="1:11" ht="59.25" customHeight="1" x14ac:dyDescent="0.25">
      <c r="A83" s="15">
        <v>66</v>
      </c>
      <c r="B83" s="16" t="s">
        <v>47</v>
      </c>
      <c r="C83" s="20" t="s">
        <v>34</v>
      </c>
      <c r="D83" s="16" t="s">
        <v>119</v>
      </c>
      <c r="E83" s="17" t="s">
        <v>123</v>
      </c>
      <c r="F83" s="15"/>
      <c r="G83" s="29"/>
      <c r="H83" s="29"/>
      <c r="I83" s="30">
        <f t="shared" ref="I83:I146" si="1">(F83*ROUND(G83,2)+(F83*ROUND(H83,2)))</f>
        <v>0</v>
      </c>
      <c r="J83" s="17" t="s">
        <v>109</v>
      </c>
      <c r="K83" s="17"/>
    </row>
    <row r="84" spans="1:11" ht="59.25" customHeight="1" x14ac:dyDescent="0.25">
      <c r="A84" s="15">
        <v>67</v>
      </c>
      <c r="B84" s="16" t="s">
        <v>50</v>
      </c>
      <c r="C84" s="20" t="s">
        <v>34</v>
      </c>
      <c r="D84" s="16" t="s">
        <v>119</v>
      </c>
      <c r="E84" s="17" t="s">
        <v>123</v>
      </c>
      <c r="F84" s="15"/>
      <c r="G84" s="29"/>
      <c r="H84" s="29"/>
      <c r="I84" s="30">
        <f t="shared" si="1"/>
        <v>0</v>
      </c>
      <c r="J84" s="17" t="s">
        <v>109</v>
      </c>
      <c r="K84" s="17"/>
    </row>
    <row r="85" spans="1:11" ht="59.25" customHeight="1" x14ac:dyDescent="0.25">
      <c r="A85" s="15">
        <v>68</v>
      </c>
      <c r="B85" s="16" t="s">
        <v>49</v>
      </c>
      <c r="C85" s="20" t="s">
        <v>34</v>
      </c>
      <c r="D85" s="16" t="s">
        <v>119</v>
      </c>
      <c r="E85" s="17" t="s">
        <v>123</v>
      </c>
      <c r="F85" s="15"/>
      <c r="G85" s="29"/>
      <c r="H85" s="29"/>
      <c r="I85" s="30">
        <f t="shared" si="1"/>
        <v>0</v>
      </c>
      <c r="J85" s="17" t="s">
        <v>109</v>
      </c>
      <c r="K85" s="17"/>
    </row>
    <row r="86" spans="1:11" ht="59.25" customHeight="1" x14ac:dyDescent="0.25">
      <c r="A86" s="15">
        <v>69</v>
      </c>
      <c r="B86" s="16" t="s">
        <v>56</v>
      </c>
      <c r="C86" s="20" t="s">
        <v>34</v>
      </c>
      <c r="D86" s="16" t="s">
        <v>119</v>
      </c>
      <c r="E86" s="17" t="s">
        <v>123</v>
      </c>
      <c r="F86" s="15"/>
      <c r="G86" s="29"/>
      <c r="H86" s="29"/>
      <c r="I86" s="30">
        <f t="shared" si="1"/>
        <v>0</v>
      </c>
      <c r="J86" s="17" t="s">
        <v>109</v>
      </c>
      <c r="K86" s="17"/>
    </row>
    <row r="87" spans="1:11" ht="59.25" customHeight="1" x14ac:dyDescent="0.25">
      <c r="A87" s="15">
        <v>70</v>
      </c>
      <c r="B87" s="16" t="s">
        <v>58</v>
      </c>
      <c r="C87" s="20" t="s">
        <v>34</v>
      </c>
      <c r="D87" s="16" t="s">
        <v>119</v>
      </c>
      <c r="E87" s="17" t="s">
        <v>123</v>
      </c>
      <c r="F87" s="15"/>
      <c r="G87" s="29"/>
      <c r="H87" s="29"/>
      <c r="I87" s="30">
        <f t="shared" si="1"/>
        <v>0</v>
      </c>
      <c r="J87" s="17" t="s">
        <v>109</v>
      </c>
      <c r="K87" s="17"/>
    </row>
    <row r="88" spans="1:11" ht="59.25" customHeight="1" x14ac:dyDescent="0.25">
      <c r="A88" s="15">
        <v>71</v>
      </c>
      <c r="B88" s="16" t="s">
        <v>52</v>
      </c>
      <c r="C88" s="20" t="s">
        <v>34</v>
      </c>
      <c r="D88" s="16" t="s">
        <v>119</v>
      </c>
      <c r="E88" s="17" t="s">
        <v>123</v>
      </c>
      <c r="F88" s="15"/>
      <c r="G88" s="29"/>
      <c r="H88" s="29"/>
      <c r="I88" s="30">
        <f t="shared" si="1"/>
        <v>0</v>
      </c>
      <c r="J88" s="17" t="s">
        <v>109</v>
      </c>
      <c r="K88" s="17"/>
    </row>
    <row r="89" spans="1:11" ht="59.25" customHeight="1" x14ac:dyDescent="0.25">
      <c r="A89" s="15">
        <v>72</v>
      </c>
      <c r="B89" s="16" t="s">
        <v>54</v>
      </c>
      <c r="C89" s="20" t="s">
        <v>34</v>
      </c>
      <c r="D89" s="16" t="s">
        <v>119</v>
      </c>
      <c r="E89" s="17" t="s">
        <v>123</v>
      </c>
      <c r="F89" s="15"/>
      <c r="G89" s="29"/>
      <c r="H89" s="29"/>
      <c r="I89" s="30">
        <f t="shared" si="1"/>
        <v>0</v>
      </c>
      <c r="J89" s="17" t="s">
        <v>109</v>
      </c>
      <c r="K89" s="17"/>
    </row>
    <row r="90" spans="1:11" ht="59.25" customHeight="1" x14ac:dyDescent="0.25">
      <c r="A90" s="15">
        <v>73</v>
      </c>
      <c r="B90" s="16" t="s">
        <v>53</v>
      </c>
      <c r="C90" s="20" t="s">
        <v>34</v>
      </c>
      <c r="D90" s="16" t="s">
        <v>119</v>
      </c>
      <c r="E90" s="17" t="s">
        <v>123</v>
      </c>
      <c r="F90" s="15"/>
      <c r="G90" s="29"/>
      <c r="H90" s="29"/>
      <c r="I90" s="30">
        <f t="shared" si="1"/>
        <v>0</v>
      </c>
      <c r="J90" s="17" t="s">
        <v>109</v>
      </c>
      <c r="K90" s="17"/>
    </row>
    <row r="91" spans="1:11" ht="59.25" customHeight="1" x14ac:dyDescent="0.25">
      <c r="A91" s="15">
        <v>74</v>
      </c>
      <c r="B91" s="16" t="s">
        <v>57</v>
      </c>
      <c r="C91" s="20" t="s">
        <v>34</v>
      </c>
      <c r="D91" s="16" t="s">
        <v>119</v>
      </c>
      <c r="E91" s="17" t="s">
        <v>123</v>
      </c>
      <c r="F91" s="15"/>
      <c r="G91" s="29"/>
      <c r="H91" s="29"/>
      <c r="I91" s="30">
        <f t="shared" si="1"/>
        <v>0</v>
      </c>
      <c r="J91" s="17" t="s">
        <v>109</v>
      </c>
      <c r="K91" s="17"/>
    </row>
    <row r="92" spans="1:11" ht="59.25" customHeight="1" x14ac:dyDescent="0.25">
      <c r="A92" s="15">
        <v>75</v>
      </c>
      <c r="B92" s="16" t="s">
        <v>55</v>
      </c>
      <c r="C92" s="20" t="s">
        <v>34</v>
      </c>
      <c r="D92" s="16" t="s">
        <v>119</v>
      </c>
      <c r="E92" s="17" t="s">
        <v>123</v>
      </c>
      <c r="F92" s="15"/>
      <c r="G92" s="29"/>
      <c r="H92" s="29"/>
      <c r="I92" s="30">
        <f t="shared" si="1"/>
        <v>0</v>
      </c>
      <c r="J92" s="17" t="s">
        <v>109</v>
      </c>
      <c r="K92" s="17"/>
    </row>
    <row r="93" spans="1:11" ht="59.25" customHeight="1" x14ac:dyDescent="0.25">
      <c r="A93" s="15">
        <v>76</v>
      </c>
      <c r="B93" s="16" t="s">
        <v>32</v>
      </c>
      <c r="C93" s="20" t="s">
        <v>34</v>
      </c>
      <c r="D93" s="16" t="s">
        <v>119</v>
      </c>
      <c r="E93" s="17" t="s">
        <v>123</v>
      </c>
      <c r="F93" s="15"/>
      <c r="G93" s="29"/>
      <c r="H93" s="29"/>
      <c r="I93" s="30">
        <f t="shared" si="1"/>
        <v>0</v>
      </c>
      <c r="J93" s="17" t="s">
        <v>108</v>
      </c>
      <c r="K93" s="17"/>
    </row>
    <row r="94" spans="1:11" ht="59.25" customHeight="1" x14ac:dyDescent="0.25">
      <c r="A94" s="15">
        <v>77</v>
      </c>
      <c r="B94" s="16" t="s">
        <v>26</v>
      </c>
      <c r="C94" s="20" t="s">
        <v>34</v>
      </c>
      <c r="D94" s="16" t="s">
        <v>119</v>
      </c>
      <c r="E94" s="17" t="s">
        <v>123</v>
      </c>
      <c r="F94" s="15"/>
      <c r="G94" s="29"/>
      <c r="H94" s="29"/>
      <c r="I94" s="30">
        <f t="shared" si="1"/>
        <v>0</v>
      </c>
      <c r="J94" s="17" t="s">
        <v>108</v>
      </c>
      <c r="K94" s="17"/>
    </row>
    <row r="95" spans="1:11" ht="59.25" customHeight="1" x14ac:dyDescent="0.25">
      <c r="A95" s="15">
        <v>78</v>
      </c>
      <c r="B95" s="16" t="s">
        <v>43</v>
      </c>
      <c r="C95" s="20" t="s">
        <v>34</v>
      </c>
      <c r="D95" s="16" t="s">
        <v>119</v>
      </c>
      <c r="E95" s="17" t="s">
        <v>123</v>
      </c>
      <c r="F95" s="15"/>
      <c r="G95" s="29"/>
      <c r="H95" s="29"/>
      <c r="I95" s="30">
        <f t="shared" si="1"/>
        <v>0</v>
      </c>
      <c r="J95" s="17" t="s">
        <v>108</v>
      </c>
      <c r="K95" s="17"/>
    </row>
    <row r="96" spans="1:11" ht="59.25" customHeight="1" x14ac:dyDescent="0.25">
      <c r="A96" s="15">
        <v>79</v>
      </c>
      <c r="B96" s="16" t="s">
        <v>44</v>
      </c>
      <c r="C96" s="20" t="s">
        <v>34</v>
      </c>
      <c r="D96" s="16" t="s">
        <v>119</v>
      </c>
      <c r="E96" s="17" t="s">
        <v>123</v>
      </c>
      <c r="F96" s="15"/>
      <c r="G96" s="29"/>
      <c r="H96" s="29"/>
      <c r="I96" s="30">
        <f t="shared" si="1"/>
        <v>0</v>
      </c>
      <c r="J96" s="17" t="s">
        <v>108</v>
      </c>
      <c r="K96" s="17"/>
    </row>
    <row r="97" spans="1:11" ht="59.25" customHeight="1" x14ac:dyDescent="0.25">
      <c r="A97" s="15">
        <v>80</v>
      </c>
      <c r="B97" s="16" t="s">
        <v>21</v>
      </c>
      <c r="C97" s="20" t="s">
        <v>34</v>
      </c>
      <c r="D97" s="16" t="s">
        <v>119</v>
      </c>
      <c r="E97" s="17" t="s">
        <v>123</v>
      </c>
      <c r="F97" s="15"/>
      <c r="G97" s="29"/>
      <c r="H97" s="29"/>
      <c r="I97" s="30">
        <f t="shared" si="1"/>
        <v>0</v>
      </c>
      <c r="J97" s="17" t="s">
        <v>108</v>
      </c>
      <c r="K97" s="17"/>
    </row>
    <row r="98" spans="1:11" ht="59.25" customHeight="1" x14ac:dyDescent="0.25">
      <c r="A98" s="15">
        <v>81</v>
      </c>
      <c r="B98" s="16" t="s">
        <v>45</v>
      </c>
      <c r="C98" s="20" t="s">
        <v>34</v>
      </c>
      <c r="D98" s="16" t="s">
        <v>119</v>
      </c>
      <c r="E98" s="17" t="s">
        <v>123</v>
      </c>
      <c r="F98" s="15"/>
      <c r="G98" s="29"/>
      <c r="H98" s="29"/>
      <c r="I98" s="30">
        <f t="shared" si="1"/>
        <v>0</v>
      </c>
      <c r="J98" s="17" t="s">
        <v>108</v>
      </c>
      <c r="K98" s="17"/>
    </row>
    <row r="99" spans="1:11" ht="59.25" customHeight="1" x14ac:dyDescent="0.25">
      <c r="A99" s="15">
        <v>82</v>
      </c>
      <c r="B99" s="16" t="s">
        <v>22</v>
      </c>
      <c r="C99" s="20" t="s">
        <v>34</v>
      </c>
      <c r="D99" s="16" t="s">
        <v>119</v>
      </c>
      <c r="E99" s="17" t="s">
        <v>123</v>
      </c>
      <c r="F99" s="15"/>
      <c r="G99" s="29"/>
      <c r="H99" s="29"/>
      <c r="I99" s="30">
        <f t="shared" si="1"/>
        <v>0</v>
      </c>
      <c r="J99" s="17" t="s">
        <v>108</v>
      </c>
      <c r="K99" s="17"/>
    </row>
    <row r="100" spans="1:11" ht="59.25" customHeight="1" x14ac:dyDescent="0.25">
      <c r="A100" s="15">
        <v>83</v>
      </c>
      <c r="B100" s="16" t="s">
        <v>46</v>
      </c>
      <c r="C100" s="20" t="s">
        <v>34</v>
      </c>
      <c r="D100" s="16" t="s">
        <v>119</v>
      </c>
      <c r="E100" s="17" t="s">
        <v>123</v>
      </c>
      <c r="F100" s="15"/>
      <c r="G100" s="29"/>
      <c r="H100" s="29"/>
      <c r="I100" s="30">
        <f t="shared" si="1"/>
        <v>0</v>
      </c>
      <c r="J100" s="17" t="s">
        <v>108</v>
      </c>
      <c r="K100" s="17"/>
    </row>
    <row r="101" spans="1:11" ht="59.25" customHeight="1" x14ac:dyDescent="0.25">
      <c r="A101" s="15">
        <v>84</v>
      </c>
      <c r="B101" s="16" t="s">
        <v>29</v>
      </c>
      <c r="C101" s="20" t="s">
        <v>34</v>
      </c>
      <c r="D101" s="16" t="s">
        <v>119</v>
      </c>
      <c r="E101" s="17" t="s">
        <v>123</v>
      </c>
      <c r="F101" s="15"/>
      <c r="G101" s="29"/>
      <c r="H101" s="29"/>
      <c r="I101" s="30">
        <f t="shared" si="1"/>
        <v>0</v>
      </c>
      <c r="J101" s="17" t="s">
        <v>108</v>
      </c>
      <c r="K101" s="17"/>
    </row>
    <row r="102" spans="1:11" ht="59.25" customHeight="1" x14ac:dyDescent="0.25">
      <c r="A102" s="15">
        <v>85</v>
      </c>
      <c r="B102" s="16" t="s">
        <v>59</v>
      </c>
      <c r="C102" s="20" t="s">
        <v>34</v>
      </c>
      <c r="D102" s="16" t="s">
        <v>119</v>
      </c>
      <c r="E102" s="17" t="s">
        <v>123</v>
      </c>
      <c r="F102" s="15"/>
      <c r="G102" s="29"/>
      <c r="H102" s="29"/>
      <c r="I102" s="30">
        <f t="shared" si="1"/>
        <v>0</v>
      </c>
      <c r="J102" s="17" t="s">
        <v>108</v>
      </c>
      <c r="K102" s="17"/>
    </row>
    <row r="103" spans="1:11" ht="59.25" customHeight="1" x14ac:dyDescent="0.25">
      <c r="A103" s="15">
        <v>86</v>
      </c>
      <c r="B103" s="16" t="s">
        <v>61</v>
      </c>
      <c r="C103" s="20" t="s">
        <v>34</v>
      </c>
      <c r="D103" s="16" t="s">
        <v>119</v>
      </c>
      <c r="E103" s="17" t="s">
        <v>123</v>
      </c>
      <c r="F103" s="15"/>
      <c r="G103" s="29"/>
      <c r="H103" s="29"/>
      <c r="I103" s="30">
        <f t="shared" si="1"/>
        <v>0</v>
      </c>
      <c r="J103" s="17" t="s">
        <v>108</v>
      </c>
      <c r="K103" s="17"/>
    </row>
    <row r="104" spans="1:11" ht="59.25" customHeight="1" x14ac:dyDescent="0.25">
      <c r="A104" s="15">
        <v>87</v>
      </c>
      <c r="B104" s="16" t="s">
        <v>62</v>
      </c>
      <c r="C104" s="20" t="s">
        <v>34</v>
      </c>
      <c r="D104" s="16" t="s">
        <v>119</v>
      </c>
      <c r="E104" s="17" t="s">
        <v>123</v>
      </c>
      <c r="F104" s="15"/>
      <c r="G104" s="29"/>
      <c r="H104" s="29"/>
      <c r="I104" s="30">
        <f t="shared" si="1"/>
        <v>0</v>
      </c>
      <c r="J104" s="17" t="s">
        <v>108</v>
      </c>
      <c r="K104" s="17"/>
    </row>
    <row r="105" spans="1:11" ht="59.25" customHeight="1" x14ac:dyDescent="0.25">
      <c r="A105" s="15">
        <v>88</v>
      </c>
      <c r="B105" s="16" t="s">
        <v>27</v>
      </c>
      <c r="C105" s="20" t="s">
        <v>34</v>
      </c>
      <c r="D105" s="16" t="s">
        <v>119</v>
      </c>
      <c r="E105" s="17" t="s">
        <v>123</v>
      </c>
      <c r="F105" s="15"/>
      <c r="G105" s="29"/>
      <c r="H105" s="29"/>
      <c r="I105" s="30">
        <f t="shared" si="1"/>
        <v>0</v>
      </c>
      <c r="J105" s="17" t="s">
        <v>108</v>
      </c>
      <c r="K105" s="17"/>
    </row>
    <row r="106" spans="1:11" ht="59.25" customHeight="1" x14ac:dyDescent="0.25">
      <c r="A106" s="15">
        <v>89</v>
      </c>
      <c r="B106" s="16" t="s">
        <v>63</v>
      </c>
      <c r="C106" s="20" t="s">
        <v>34</v>
      </c>
      <c r="D106" s="16" t="s">
        <v>119</v>
      </c>
      <c r="E106" s="17" t="s">
        <v>123</v>
      </c>
      <c r="F106" s="15"/>
      <c r="G106" s="29"/>
      <c r="H106" s="29"/>
      <c r="I106" s="30">
        <f t="shared" si="1"/>
        <v>0</v>
      </c>
      <c r="J106" s="17" t="s">
        <v>108</v>
      </c>
      <c r="K106" s="17"/>
    </row>
    <row r="107" spans="1:11" ht="59.25" customHeight="1" x14ac:dyDescent="0.25">
      <c r="A107" s="15">
        <v>90</v>
      </c>
      <c r="B107" s="16" t="s">
        <v>64</v>
      </c>
      <c r="C107" s="20" t="s">
        <v>34</v>
      </c>
      <c r="D107" s="16" t="s">
        <v>119</v>
      </c>
      <c r="E107" s="17" t="s">
        <v>123</v>
      </c>
      <c r="F107" s="15"/>
      <c r="G107" s="29"/>
      <c r="H107" s="29"/>
      <c r="I107" s="30">
        <f t="shared" si="1"/>
        <v>0</v>
      </c>
      <c r="J107" s="17" t="s">
        <v>108</v>
      </c>
      <c r="K107" s="17"/>
    </row>
    <row r="108" spans="1:11" ht="59.25" customHeight="1" x14ac:dyDescent="0.25">
      <c r="A108" s="15">
        <v>91</v>
      </c>
      <c r="B108" s="16" t="s">
        <v>134</v>
      </c>
      <c r="C108" s="20" t="s">
        <v>34</v>
      </c>
      <c r="D108" s="16" t="s">
        <v>119</v>
      </c>
      <c r="E108" s="17" t="s">
        <v>123</v>
      </c>
      <c r="F108" s="15"/>
      <c r="G108" s="29"/>
      <c r="H108" s="29"/>
      <c r="I108" s="30">
        <f t="shared" si="1"/>
        <v>0</v>
      </c>
      <c r="J108" s="17" t="s">
        <v>108</v>
      </c>
      <c r="K108" s="17"/>
    </row>
    <row r="109" spans="1:11" ht="59.25" customHeight="1" x14ac:dyDescent="0.25">
      <c r="A109" s="15">
        <v>92</v>
      </c>
      <c r="B109" s="16" t="s">
        <v>65</v>
      </c>
      <c r="C109" s="20" t="s">
        <v>34</v>
      </c>
      <c r="D109" s="16" t="s">
        <v>119</v>
      </c>
      <c r="E109" s="17" t="s">
        <v>123</v>
      </c>
      <c r="F109" s="15"/>
      <c r="G109" s="29"/>
      <c r="H109" s="29"/>
      <c r="I109" s="30">
        <f t="shared" si="1"/>
        <v>0</v>
      </c>
      <c r="J109" s="17" t="s">
        <v>108</v>
      </c>
      <c r="K109" s="17"/>
    </row>
    <row r="110" spans="1:11" ht="59.25" customHeight="1" x14ac:dyDescent="0.25">
      <c r="A110" s="15">
        <v>93</v>
      </c>
      <c r="B110" s="20" t="s">
        <v>66</v>
      </c>
      <c r="C110" s="16" t="s">
        <v>6</v>
      </c>
      <c r="D110" s="16" t="s">
        <v>119</v>
      </c>
      <c r="E110" s="17" t="s">
        <v>123</v>
      </c>
      <c r="F110" s="15"/>
      <c r="G110" s="29"/>
      <c r="H110" s="29"/>
      <c r="I110" s="30">
        <f t="shared" si="1"/>
        <v>0</v>
      </c>
      <c r="J110" s="17" t="s">
        <v>113</v>
      </c>
      <c r="K110" s="17"/>
    </row>
    <row r="111" spans="1:11" ht="59.25" customHeight="1" x14ac:dyDescent="0.25">
      <c r="A111" s="15">
        <v>94</v>
      </c>
      <c r="B111" s="20" t="s">
        <v>67</v>
      </c>
      <c r="C111" s="16" t="s">
        <v>6</v>
      </c>
      <c r="D111" s="16" t="s">
        <v>119</v>
      </c>
      <c r="E111" s="17" t="s">
        <v>123</v>
      </c>
      <c r="F111" s="15"/>
      <c r="G111" s="29"/>
      <c r="H111" s="29"/>
      <c r="I111" s="30">
        <f t="shared" si="1"/>
        <v>0</v>
      </c>
      <c r="J111" s="17" t="s">
        <v>113</v>
      </c>
      <c r="K111" s="17"/>
    </row>
    <row r="112" spans="1:11" ht="59.25" customHeight="1" x14ac:dyDescent="0.25">
      <c r="A112" s="15">
        <v>95</v>
      </c>
      <c r="B112" s="20" t="s">
        <v>68</v>
      </c>
      <c r="C112" s="16" t="s">
        <v>6</v>
      </c>
      <c r="D112" s="16" t="s">
        <v>119</v>
      </c>
      <c r="E112" s="17" t="s">
        <v>123</v>
      </c>
      <c r="F112" s="15"/>
      <c r="G112" s="29"/>
      <c r="H112" s="29"/>
      <c r="I112" s="30">
        <f t="shared" si="1"/>
        <v>0</v>
      </c>
      <c r="J112" s="17" t="s">
        <v>113</v>
      </c>
      <c r="K112" s="17"/>
    </row>
    <row r="113" spans="1:11" ht="59.25" customHeight="1" x14ac:dyDescent="0.25">
      <c r="A113" s="15">
        <v>96</v>
      </c>
      <c r="B113" s="20" t="s">
        <v>69</v>
      </c>
      <c r="C113" s="16" t="s">
        <v>6</v>
      </c>
      <c r="D113" s="16" t="s">
        <v>119</v>
      </c>
      <c r="E113" s="17" t="s">
        <v>123</v>
      </c>
      <c r="F113" s="15"/>
      <c r="G113" s="29"/>
      <c r="H113" s="29"/>
      <c r="I113" s="30">
        <f t="shared" si="1"/>
        <v>0</v>
      </c>
      <c r="J113" s="17" t="s">
        <v>113</v>
      </c>
      <c r="K113" s="17"/>
    </row>
    <row r="114" spans="1:11" ht="59.25" customHeight="1" x14ac:dyDescent="0.25">
      <c r="A114" s="15">
        <v>97</v>
      </c>
      <c r="B114" s="20" t="s">
        <v>70</v>
      </c>
      <c r="C114" s="16" t="s">
        <v>6</v>
      </c>
      <c r="D114" s="16" t="s">
        <v>119</v>
      </c>
      <c r="E114" s="17" t="s">
        <v>123</v>
      </c>
      <c r="F114" s="15"/>
      <c r="G114" s="29"/>
      <c r="H114" s="29"/>
      <c r="I114" s="30">
        <f t="shared" si="1"/>
        <v>0</v>
      </c>
      <c r="J114" s="17" t="s">
        <v>113</v>
      </c>
      <c r="K114" s="17"/>
    </row>
    <row r="115" spans="1:11" ht="59.25" customHeight="1" x14ac:dyDescent="0.25">
      <c r="A115" s="15">
        <v>98</v>
      </c>
      <c r="B115" s="20" t="s">
        <v>71</v>
      </c>
      <c r="C115" s="16" t="s">
        <v>6</v>
      </c>
      <c r="D115" s="16" t="s">
        <v>119</v>
      </c>
      <c r="E115" s="17" t="s">
        <v>123</v>
      </c>
      <c r="F115" s="15"/>
      <c r="G115" s="29"/>
      <c r="H115" s="29"/>
      <c r="I115" s="30">
        <f t="shared" si="1"/>
        <v>0</v>
      </c>
      <c r="J115" s="17" t="s">
        <v>113</v>
      </c>
      <c r="K115" s="17"/>
    </row>
    <row r="116" spans="1:11" ht="59.25" customHeight="1" x14ac:dyDescent="0.25">
      <c r="A116" s="15">
        <v>99</v>
      </c>
      <c r="B116" s="20" t="s">
        <v>72</v>
      </c>
      <c r="C116" s="16" t="s">
        <v>6</v>
      </c>
      <c r="D116" s="16" t="s">
        <v>119</v>
      </c>
      <c r="E116" s="17" t="s">
        <v>123</v>
      </c>
      <c r="F116" s="15"/>
      <c r="G116" s="29"/>
      <c r="H116" s="29"/>
      <c r="I116" s="30">
        <f t="shared" si="1"/>
        <v>0</v>
      </c>
      <c r="J116" s="17" t="s">
        <v>113</v>
      </c>
      <c r="K116" s="17"/>
    </row>
    <row r="117" spans="1:11" ht="59.25" customHeight="1" x14ac:dyDescent="0.25">
      <c r="A117" s="15">
        <v>100</v>
      </c>
      <c r="B117" s="20" t="s">
        <v>73</v>
      </c>
      <c r="C117" s="16" t="s">
        <v>6</v>
      </c>
      <c r="D117" s="16" t="s">
        <v>119</v>
      </c>
      <c r="E117" s="17" t="s">
        <v>123</v>
      </c>
      <c r="F117" s="15"/>
      <c r="G117" s="29"/>
      <c r="H117" s="29"/>
      <c r="I117" s="30">
        <f t="shared" si="1"/>
        <v>0</v>
      </c>
      <c r="J117" s="17" t="s">
        <v>113</v>
      </c>
      <c r="K117" s="17"/>
    </row>
    <row r="118" spans="1:11" ht="59.25" customHeight="1" x14ac:dyDescent="0.25">
      <c r="A118" s="15">
        <v>101</v>
      </c>
      <c r="B118" s="20" t="s">
        <v>74</v>
      </c>
      <c r="C118" s="16" t="s">
        <v>6</v>
      </c>
      <c r="D118" s="16" t="s">
        <v>119</v>
      </c>
      <c r="E118" s="17" t="s">
        <v>123</v>
      </c>
      <c r="F118" s="15"/>
      <c r="G118" s="29"/>
      <c r="H118" s="29"/>
      <c r="I118" s="30">
        <f t="shared" si="1"/>
        <v>0</v>
      </c>
      <c r="J118" s="17" t="s">
        <v>113</v>
      </c>
      <c r="K118" s="17"/>
    </row>
    <row r="119" spans="1:11" ht="59.25" customHeight="1" x14ac:dyDescent="0.25">
      <c r="A119" s="15">
        <v>102</v>
      </c>
      <c r="B119" s="20" t="s">
        <v>75</v>
      </c>
      <c r="C119" s="16" t="s">
        <v>6</v>
      </c>
      <c r="D119" s="16" t="s">
        <v>119</v>
      </c>
      <c r="E119" s="17" t="s">
        <v>123</v>
      </c>
      <c r="F119" s="15"/>
      <c r="G119" s="29"/>
      <c r="H119" s="29"/>
      <c r="I119" s="30">
        <f t="shared" si="1"/>
        <v>0</v>
      </c>
      <c r="J119" s="17" t="s">
        <v>113</v>
      </c>
      <c r="K119" s="17"/>
    </row>
    <row r="120" spans="1:11" ht="59.25" customHeight="1" x14ac:dyDescent="0.25">
      <c r="A120" s="15">
        <v>103</v>
      </c>
      <c r="B120" s="20" t="s">
        <v>76</v>
      </c>
      <c r="C120" s="16" t="s">
        <v>6</v>
      </c>
      <c r="D120" s="16" t="s">
        <v>119</v>
      </c>
      <c r="E120" s="17" t="s">
        <v>123</v>
      </c>
      <c r="F120" s="15"/>
      <c r="G120" s="29"/>
      <c r="H120" s="29"/>
      <c r="I120" s="30">
        <f t="shared" si="1"/>
        <v>0</v>
      </c>
      <c r="J120" s="17" t="s">
        <v>113</v>
      </c>
      <c r="K120" s="17"/>
    </row>
    <row r="121" spans="1:11" ht="59.25" customHeight="1" x14ac:dyDescent="0.25">
      <c r="A121" s="15">
        <v>104</v>
      </c>
      <c r="B121" s="20" t="s">
        <v>77</v>
      </c>
      <c r="C121" s="16" t="s">
        <v>6</v>
      </c>
      <c r="D121" s="16" t="s">
        <v>119</v>
      </c>
      <c r="E121" s="17" t="s">
        <v>123</v>
      </c>
      <c r="F121" s="15"/>
      <c r="G121" s="29"/>
      <c r="H121" s="29"/>
      <c r="I121" s="30">
        <f t="shared" si="1"/>
        <v>0</v>
      </c>
      <c r="J121" s="17" t="s">
        <v>113</v>
      </c>
      <c r="K121" s="17"/>
    </row>
    <row r="122" spans="1:11" ht="59.25" customHeight="1" x14ac:dyDescent="0.25">
      <c r="A122" s="15">
        <v>105</v>
      </c>
      <c r="B122" s="20" t="s">
        <v>78</v>
      </c>
      <c r="C122" s="16" t="s">
        <v>6</v>
      </c>
      <c r="D122" s="16" t="s">
        <v>119</v>
      </c>
      <c r="E122" s="17" t="s">
        <v>123</v>
      </c>
      <c r="F122" s="15"/>
      <c r="G122" s="29"/>
      <c r="H122" s="29"/>
      <c r="I122" s="30">
        <f t="shared" si="1"/>
        <v>0</v>
      </c>
      <c r="J122" s="17" t="s">
        <v>113</v>
      </c>
      <c r="K122" s="17"/>
    </row>
    <row r="123" spans="1:11" ht="59.25" customHeight="1" x14ac:dyDescent="0.25">
      <c r="A123" s="15">
        <v>106</v>
      </c>
      <c r="B123" s="20" t="s">
        <v>79</v>
      </c>
      <c r="C123" s="16" t="s">
        <v>6</v>
      </c>
      <c r="D123" s="16" t="s">
        <v>119</v>
      </c>
      <c r="E123" s="17" t="s">
        <v>123</v>
      </c>
      <c r="F123" s="15"/>
      <c r="G123" s="29"/>
      <c r="H123" s="29"/>
      <c r="I123" s="30">
        <f t="shared" si="1"/>
        <v>0</v>
      </c>
      <c r="J123" s="17" t="s">
        <v>113</v>
      </c>
      <c r="K123" s="17"/>
    </row>
    <row r="124" spans="1:11" ht="59.25" customHeight="1" x14ac:dyDescent="0.25">
      <c r="A124" s="15">
        <v>107</v>
      </c>
      <c r="B124" s="20" t="s">
        <v>25</v>
      </c>
      <c r="C124" s="16" t="s">
        <v>6</v>
      </c>
      <c r="D124" s="16" t="s">
        <v>119</v>
      </c>
      <c r="E124" s="17" t="s">
        <v>123</v>
      </c>
      <c r="F124" s="15"/>
      <c r="G124" s="29"/>
      <c r="H124" s="29"/>
      <c r="I124" s="30">
        <f t="shared" si="1"/>
        <v>0</v>
      </c>
      <c r="J124" s="17" t="s">
        <v>114</v>
      </c>
      <c r="K124" s="17"/>
    </row>
    <row r="125" spans="1:11" ht="59.25" customHeight="1" x14ac:dyDescent="0.25">
      <c r="A125" s="15">
        <v>108</v>
      </c>
      <c r="B125" s="20" t="s">
        <v>80</v>
      </c>
      <c r="C125" s="16" t="s">
        <v>6</v>
      </c>
      <c r="D125" s="16" t="s">
        <v>119</v>
      </c>
      <c r="E125" s="17" t="s">
        <v>123</v>
      </c>
      <c r="F125" s="15"/>
      <c r="G125" s="29"/>
      <c r="H125" s="29"/>
      <c r="I125" s="30">
        <f t="shared" si="1"/>
        <v>0</v>
      </c>
      <c r="J125" s="17" t="s">
        <v>114</v>
      </c>
      <c r="K125" s="17"/>
    </row>
    <row r="126" spans="1:11" ht="59.25" customHeight="1" x14ac:dyDescent="0.25">
      <c r="A126" s="15">
        <v>109</v>
      </c>
      <c r="B126" s="20" t="s">
        <v>81</v>
      </c>
      <c r="C126" s="16" t="s">
        <v>6</v>
      </c>
      <c r="D126" s="16" t="s">
        <v>119</v>
      </c>
      <c r="E126" s="17" t="s">
        <v>123</v>
      </c>
      <c r="F126" s="15"/>
      <c r="G126" s="29"/>
      <c r="H126" s="29"/>
      <c r="I126" s="30">
        <f t="shared" si="1"/>
        <v>0</v>
      </c>
      <c r="J126" s="17" t="s">
        <v>114</v>
      </c>
      <c r="K126" s="17"/>
    </row>
    <row r="127" spans="1:11" ht="59.25" customHeight="1" x14ac:dyDescent="0.25">
      <c r="A127" s="15">
        <v>110</v>
      </c>
      <c r="B127" s="20" t="s">
        <v>82</v>
      </c>
      <c r="C127" s="16" t="s">
        <v>6</v>
      </c>
      <c r="D127" s="16" t="s">
        <v>119</v>
      </c>
      <c r="E127" s="17" t="s">
        <v>123</v>
      </c>
      <c r="F127" s="15"/>
      <c r="G127" s="29"/>
      <c r="H127" s="29"/>
      <c r="I127" s="30">
        <f t="shared" si="1"/>
        <v>0</v>
      </c>
      <c r="J127" s="17" t="s">
        <v>114</v>
      </c>
      <c r="K127" s="17"/>
    </row>
    <row r="128" spans="1:11" ht="59.25" customHeight="1" x14ac:dyDescent="0.25">
      <c r="A128" s="15">
        <v>111</v>
      </c>
      <c r="B128" s="20" t="s">
        <v>83</v>
      </c>
      <c r="C128" s="16" t="s">
        <v>6</v>
      </c>
      <c r="D128" s="16" t="s">
        <v>119</v>
      </c>
      <c r="E128" s="17" t="s">
        <v>123</v>
      </c>
      <c r="F128" s="15"/>
      <c r="G128" s="29"/>
      <c r="H128" s="29"/>
      <c r="I128" s="30">
        <f t="shared" si="1"/>
        <v>0</v>
      </c>
      <c r="J128" s="17" t="s">
        <v>114</v>
      </c>
      <c r="K128" s="17"/>
    </row>
    <row r="129" spans="1:11" ht="59.25" customHeight="1" x14ac:dyDescent="0.25">
      <c r="A129" s="15">
        <v>112</v>
      </c>
      <c r="B129" s="20" t="s">
        <v>84</v>
      </c>
      <c r="C129" s="16" t="s">
        <v>6</v>
      </c>
      <c r="D129" s="16" t="s">
        <v>119</v>
      </c>
      <c r="E129" s="17" t="s">
        <v>123</v>
      </c>
      <c r="F129" s="15"/>
      <c r="G129" s="29"/>
      <c r="H129" s="29"/>
      <c r="I129" s="30">
        <f t="shared" si="1"/>
        <v>0</v>
      </c>
      <c r="J129" s="17" t="s">
        <v>114</v>
      </c>
      <c r="K129" s="17"/>
    </row>
    <row r="130" spans="1:11" ht="59.25" customHeight="1" x14ac:dyDescent="0.25">
      <c r="A130" s="15">
        <v>113</v>
      </c>
      <c r="B130" s="20" t="s">
        <v>85</v>
      </c>
      <c r="C130" s="16" t="s">
        <v>6</v>
      </c>
      <c r="D130" s="16" t="s">
        <v>119</v>
      </c>
      <c r="E130" s="17" t="s">
        <v>123</v>
      </c>
      <c r="F130" s="15"/>
      <c r="G130" s="29"/>
      <c r="H130" s="29"/>
      <c r="I130" s="30">
        <f t="shared" si="1"/>
        <v>0</v>
      </c>
      <c r="J130" s="17" t="s">
        <v>115</v>
      </c>
      <c r="K130" s="17"/>
    </row>
    <row r="131" spans="1:11" ht="59.25" customHeight="1" x14ac:dyDescent="0.25">
      <c r="A131" s="15">
        <v>114</v>
      </c>
      <c r="B131" s="20" t="s">
        <v>86</v>
      </c>
      <c r="C131" s="16" t="s">
        <v>6</v>
      </c>
      <c r="D131" s="16" t="s">
        <v>119</v>
      </c>
      <c r="E131" s="17" t="s">
        <v>123</v>
      </c>
      <c r="F131" s="15"/>
      <c r="G131" s="29"/>
      <c r="H131" s="29"/>
      <c r="I131" s="30">
        <f t="shared" si="1"/>
        <v>0</v>
      </c>
      <c r="J131" s="17" t="s">
        <v>115</v>
      </c>
      <c r="K131" s="17"/>
    </row>
    <row r="132" spans="1:11" ht="59.25" customHeight="1" x14ac:dyDescent="0.25">
      <c r="A132" s="15">
        <v>115</v>
      </c>
      <c r="B132" s="20" t="s">
        <v>87</v>
      </c>
      <c r="C132" s="16" t="s">
        <v>6</v>
      </c>
      <c r="D132" s="16" t="s">
        <v>119</v>
      </c>
      <c r="E132" s="17" t="s">
        <v>123</v>
      </c>
      <c r="F132" s="15"/>
      <c r="G132" s="29"/>
      <c r="H132" s="29"/>
      <c r="I132" s="30">
        <f t="shared" si="1"/>
        <v>0</v>
      </c>
      <c r="J132" s="17" t="s">
        <v>115</v>
      </c>
      <c r="K132" s="17"/>
    </row>
    <row r="133" spans="1:11" ht="59.25" customHeight="1" x14ac:dyDescent="0.25">
      <c r="A133" s="15">
        <v>116</v>
      </c>
      <c r="B133" s="20" t="s">
        <v>88</v>
      </c>
      <c r="C133" s="16" t="s">
        <v>6</v>
      </c>
      <c r="D133" s="16" t="s">
        <v>119</v>
      </c>
      <c r="E133" s="17" t="s">
        <v>123</v>
      </c>
      <c r="F133" s="15"/>
      <c r="G133" s="29"/>
      <c r="H133" s="29"/>
      <c r="I133" s="30">
        <f t="shared" si="1"/>
        <v>0</v>
      </c>
      <c r="J133" s="17" t="s">
        <v>115</v>
      </c>
      <c r="K133" s="17"/>
    </row>
    <row r="134" spans="1:11" ht="59.25" customHeight="1" x14ac:dyDescent="0.25">
      <c r="A134" s="15">
        <v>117</v>
      </c>
      <c r="B134" s="20" t="s">
        <v>89</v>
      </c>
      <c r="C134" s="16" t="s">
        <v>6</v>
      </c>
      <c r="D134" s="16" t="s">
        <v>119</v>
      </c>
      <c r="E134" s="17" t="s">
        <v>123</v>
      </c>
      <c r="F134" s="15"/>
      <c r="G134" s="29"/>
      <c r="H134" s="29"/>
      <c r="I134" s="30">
        <f t="shared" si="1"/>
        <v>0</v>
      </c>
      <c r="J134" s="17" t="s">
        <v>115</v>
      </c>
      <c r="K134" s="17"/>
    </row>
    <row r="135" spans="1:11" ht="59.25" customHeight="1" x14ac:dyDescent="0.25">
      <c r="A135" s="15">
        <v>118</v>
      </c>
      <c r="B135" s="20" t="s">
        <v>90</v>
      </c>
      <c r="C135" s="16" t="s">
        <v>6</v>
      </c>
      <c r="D135" s="16" t="s">
        <v>119</v>
      </c>
      <c r="E135" s="17" t="s">
        <v>123</v>
      </c>
      <c r="F135" s="15"/>
      <c r="G135" s="29"/>
      <c r="H135" s="29"/>
      <c r="I135" s="30">
        <f t="shared" si="1"/>
        <v>0</v>
      </c>
      <c r="J135" s="17" t="s">
        <v>115</v>
      </c>
      <c r="K135" s="17"/>
    </row>
    <row r="136" spans="1:11" ht="59.25" customHeight="1" x14ac:dyDescent="0.25">
      <c r="A136" s="15">
        <v>119</v>
      </c>
      <c r="B136" s="20" t="s">
        <v>91</v>
      </c>
      <c r="C136" s="16" t="s">
        <v>6</v>
      </c>
      <c r="D136" s="16" t="s">
        <v>119</v>
      </c>
      <c r="E136" s="17" t="s">
        <v>123</v>
      </c>
      <c r="F136" s="15"/>
      <c r="G136" s="29"/>
      <c r="H136" s="29"/>
      <c r="I136" s="30">
        <f t="shared" si="1"/>
        <v>0</v>
      </c>
      <c r="J136" s="17" t="s">
        <v>115</v>
      </c>
      <c r="K136" s="17"/>
    </row>
    <row r="137" spans="1:11" ht="59.25" customHeight="1" x14ac:dyDescent="0.25">
      <c r="A137" s="15">
        <v>120</v>
      </c>
      <c r="B137" s="20" t="s">
        <v>92</v>
      </c>
      <c r="C137" s="16" t="s">
        <v>6</v>
      </c>
      <c r="D137" s="16" t="s">
        <v>119</v>
      </c>
      <c r="E137" s="17" t="s">
        <v>123</v>
      </c>
      <c r="F137" s="15"/>
      <c r="G137" s="29"/>
      <c r="H137" s="29"/>
      <c r="I137" s="30">
        <f t="shared" si="1"/>
        <v>0</v>
      </c>
      <c r="J137" s="17" t="s">
        <v>115</v>
      </c>
      <c r="K137" s="17"/>
    </row>
    <row r="138" spans="1:11" ht="59.25" customHeight="1" x14ac:dyDescent="0.25">
      <c r="A138" s="15">
        <v>121</v>
      </c>
      <c r="B138" s="20" t="s">
        <v>93</v>
      </c>
      <c r="C138" s="16" t="s">
        <v>6</v>
      </c>
      <c r="D138" s="16" t="s">
        <v>119</v>
      </c>
      <c r="E138" s="17" t="s">
        <v>123</v>
      </c>
      <c r="F138" s="15"/>
      <c r="G138" s="29"/>
      <c r="H138" s="29"/>
      <c r="I138" s="30">
        <f t="shared" si="1"/>
        <v>0</v>
      </c>
      <c r="J138" s="17" t="s">
        <v>115</v>
      </c>
      <c r="K138" s="17"/>
    </row>
    <row r="139" spans="1:11" ht="59.25" customHeight="1" x14ac:dyDescent="0.25">
      <c r="A139" s="15">
        <v>122</v>
      </c>
      <c r="B139" s="20" t="s">
        <v>94</v>
      </c>
      <c r="C139" s="16" t="s">
        <v>6</v>
      </c>
      <c r="D139" s="16" t="s">
        <v>119</v>
      </c>
      <c r="E139" s="17" t="s">
        <v>123</v>
      </c>
      <c r="F139" s="15"/>
      <c r="G139" s="29"/>
      <c r="H139" s="29"/>
      <c r="I139" s="30">
        <f t="shared" si="1"/>
        <v>0</v>
      </c>
      <c r="J139" s="17" t="s">
        <v>115</v>
      </c>
      <c r="K139" s="17"/>
    </row>
    <row r="140" spans="1:11" ht="59.25" customHeight="1" x14ac:dyDescent="0.25">
      <c r="A140" s="15">
        <v>123</v>
      </c>
      <c r="B140" s="20" t="s">
        <v>95</v>
      </c>
      <c r="C140" s="16" t="s">
        <v>6</v>
      </c>
      <c r="D140" s="16" t="s">
        <v>119</v>
      </c>
      <c r="E140" s="17" t="s">
        <v>123</v>
      </c>
      <c r="F140" s="15"/>
      <c r="G140" s="29"/>
      <c r="H140" s="29"/>
      <c r="I140" s="30">
        <f t="shared" si="1"/>
        <v>0</v>
      </c>
      <c r="J140" s="17" t="s">
        <v>115</v>
      </c>
      <c r="K140" s="17"/>
    </row>
    <row r="141" spans="1:11" ht="59.25" customHeight="1" x14ac:dyDescent="0.25">
      <c r="A141" s="15">
        <v>124</v>
      </c>
      <c r="B141" s="20" t="s">
        <v>96</v>
      </c>
      <c r="C141" s="16" t="s">
        <v>6</v>
      </c>
      <c r="D141" s="16" t="s">
        <v>119</v>
      </c>
      <c r="E141" s="17" t="s">
        <v>123</v>
      </c>
      <c r="F141" s="15"/>
      <c r="G141" s="29"/>
      <c r="H141" s="29"/>
      <c r="I141" s="30">
        <f t="shared" si="1"/>
        <v>0</v>
      </c>
      <c r="J141" s="17" t="s">
        <v>116</v>
      </c>
      <c r="K141" s="17"/>
    </row>
    <row r="142" spans="1:11" ht="59.25" customHeight="1" x14ac:dyDescent="0.25">
      <c r="A142" s="15">
        <v>125</v>
      </c>
      <c r="B142" s="20" t="s">
        <v>24</v>
      </c>
      <c r="C142" s="16" t="s">
        <v>6</v>
      </c>
      <c r="D142" s="16" t="s">
        <v>119</v>
      </c>
      <c r="E142" s="17" t="s">
        <v>123</v>
      </c>
      <c r="F142" s="15"/>
      <c r="G142" s="29"/>
      <c r="H142" s="29"/>
      <c r="I142" s="30">
        <f t="shared" si="1"/>
        <v>0</v>
      </c>
      <c r="J142" s="17" t="s">
        <v>116</v>
      </c>
      <c r="K142" s="17"/>
    </row>
    <row r="143" spans="1:11" ht="59.25" customHeight="1" x14ac:dyDescent="0.25">
      <c r="A143" s="15">
        <v>126</v>
      </c>
      <c r="B143" s="20" t="s">
        <v>97</v>
      </c>
      <c r="C143" s="16" t="s">
        <v>6</v>
      </c>
      <c r="D143" s="16" t="s">
        <v>119</v>
      </c>
      <c r="E143" s="17" t="s">
        <v>123</v>
      </c>
      <c r="F143" s="15"/>
      <c r="G143" s="29"/>
      <c r="H143" s="29"/>
      <c r="I143" s="30">
        <f t="shared" si="1"/>
        <v>0</v>
      </c>
      <c r="J143" s="17" t="s">
        <v>116</v>
      </c>
      <c r="K143" s="17"/>
    </row>
    <row r="144" spans="1:11" ht="59.25" customHeight="1" x14ac:dyDescent="0.25">
      <c r="A144" s="15">
        <v>127</v>
      </c>
      <c r="B144" s="20" t="s">
        <v>98</v>
      </c>
      <c r="C144" s="16" t="s">
        <v>6</v>
      </c>
      <c r="D144" s="16" t="s">
        <v>119</v>
      </c>
      <c r="E144" s="17" t="s">
        <v>123</v>
      </c>
      <c r="F144" s="15"/>
      <c r="G144" s="29"/>
      <c r="H144" s="29"/>
      <c r="I144" s="30">
        <f t="shared" si="1"/>
        <v>0</v>
      </c>
      <c r="J144" s="17" t="s">
        <v>117</v>
      </c>
      <c r="K144" s="17"/>
    </row>
    <row r="145" spans="1:11" ht="59.25" customHeight="1" x14ac:dyDescent="0.25">
      <c r="A145" s="15">
        <v>128</v>
      </c>
      <c r="B145" s="20" t="s">
        <v>99</v>
      </c>
      <c r="C145" s="16" t="s">
        <v>6</v>
      </c>
      <c r="D145" s="16" t="s">
        <v>119</v>
      </c>
      <c r="E145" s="17" t="s">
        <v>123</v>
      </c>
      <c r="F145" s="15"/>
      <c r="G145" s="29"/>
      <c r="H145" s="29"/>
      <c r="I145" s="30">
        <f t="shared" si="1"/>
        <v>0</v>
      </c>
      <c r="J145" s="17" t="s">
        <v>117</v>
      </c>
      <c r="K145" s="17"/>
    </row>
    <row r="146" spans="1:11" ht="59.25" customHeight="1" x14ac:dyDescent="0.25">
      <c r="A146" s="15">
        <v>129</v>
      </c>
      <c r="B146" s="20" t="s">
        <v>100</v>
      </c>
      <c r="C146" s="16" t="s">
        <v>6</v>
      </c>
      <c r="D146" s="16" t="s">
        <v>119</v>
      </c>
      <c r="E146" s="17" t="s">
        <v>123</v>
      </c>
      <c r="F146" s="15"/>
      <c r="G146" s="29"/>
      <c r="H146" s="29"/>
      <c r="I146" s="30">
        <f t="shared" si="1"/>
        <v>0</v>
      </c>
      <c r="J146" s="17" t="s">
        <v>117</v>
      </c>
      <c r="K146" s="17"/>
    </row>
    <row r="147" spans="1:11" ht="59.25" customHeight="1" x14ac:dyDescent="0.25">
      <c r="A147" s="15">
        <v>130</v>
      </c>
      <c r="B147" s="20" t="s">
        <v>101</v>
      </c>
      <c r="C147" s="16" t="s">
        <v>6</v>
      </c>
      <c r="D147" s="16" t="s">
        <v>119</v>
      </c>
      <c r="E147" s="17" t="s">
        <v>123</v>
      </c>
      <c r="F147" s="15"/>
      <c r="G147" s="29"/>
      <c r="H147" s="29"/>
      <c r="I147" s="30">
        <f t="shared" ref="I147:I151" si="2">(F147*ROUND(G147,2)+(F147*ROUND(H147,2)))</f>
        <v>0</v>
      </c>
      <c r="J147" s="17" t="s">
        <v>117</v>
      </c>
      <c r="K147" s="17"/>
    </row>
    <row r="148" spans="1:11" ht="59.25" customHeight="1" x14ac:dyDescent="0.25">
      <c r="A148" s="15">
        <v>131</v>
      </c>
      <c r="B148" s="20" t="s">
        <v>102</v>
      </c>
      <c r="C148" s="16" t="s">
        <v>6</v>
      </c>
      <c r="D148" s="16" t="s">
        <v>119</v>
      </c>
      <c r="E148" s="17" t="s">
        <v>123</v>
      </c>
      <c r="F148" s="15"/>
      <c r="G148" s="29"/>
      <c r="H148" s="29"/>
      <c r="I148" s="30">
        <f t="shared" si="2"/>
        <v>0</v>
      </c>
      <c r="J148" s="17" t="s">
        <v>117</v>
      </c>
      <c r="K148" s="17"/>
    </row>
    <row r="149" spans="1:11" ht="59.25" customHeight="1" x14ac:dyDescent="0.25">
      <c r="A149" s="15">
        <v>132</v>
      </c>
      <c r="B149" s="20" t="s">
        <v>103</v>
      </c>
      <c r="C149" s="16" t="s">
        <v>6</v>
      </c>
      <c r="D149" s="16" t="s">
        <v>119</v>
      </c>
      <c r="E149" s="17" t="s">
        <v>123</v>
      </c>
      <c r="F149" s="15"/>
      <c r="G149" s="29"/>
      <c r="H149" s="29"/>
      <c r="I149" s="30">
        <f t="shared" si="2"/>
        <v>0</v>
      </c>
      <c r="J149" s="17" t="s">
        <v>117</v>
      </c>
      <c r="K149" s="17"/>
    </row>
    <row r="150" spans="1:11" ht="59.25" customHeight="1" x14ac:dyDescent="0.25">
      <c r="A150" s="15">
        <v>133</v>
      </c>
      <c r="B150" s="20" t="s">
        <v>104</v>
      </c>
      <c r="C150" s="16" t="s">
        <v>6</v>
      </c>
      <c r="D150" s="16" t="s">
        <v>119</v>
      </c>
      <c r="E150" s="17" t="s">
        <v>123</v>
      </c>
      <c r="F150" s="15"/>
      <c r="G150" s="29"/>
      <c r="H150" s="29"/>
      <c r="I150" s="30">
        <f t="shared" si="2"/>
        <v>0</v>
      </c>
      <c r="J150" s="17" t="s">
        <v>117</v>
      </c>
      <c r="K150" s="17"/>
    </row>
    <row r="151" spans="1:11" ht="59.25" customHeight="1" x14ac:dyDescent="0.25">
      <c r="A151" s="15">
        <v>134</v>
      </c>
      <c r="B151" s="20" t="s">
        <v>105</v>
      </c>
      <c r="C151" s="16" t="s">
        <v>6</v>
      </c>
      <c r="D151" s="16" t="s">
        <v>119</v>
      </c>
      <c r="E151" s="17" t="s">
        <v>123</v>
      </c>
      <c r="F151" s="22"/>
      <c r="G151" s="29"/>
      <c r="H151" s="29"/>
      <c r="I151" s="30">
        <f t="shared" si="2"/>
        <v>0</v>
      </c>
      <c r="J151" s="17" t="s">
        <v>117</v>
      </c>
      <c r="K151" s="17"/>
    </row>
    <row r="152" spans="1:11" ht="59.25" customHeight="1" x14ac:dyDescent="0.25">
      <c r="A152" s="15">
        <v>135</v>
      </c>
      <c r="B152" s="23" t="s">
        <v>138</v>
      </c>
      <c r="C152" s="24" t="s">
        <v>131</v>
      </c>
      <c r="D152" s="24" t="s">
        <v>119</v>
      </c>
      <c r="E152" s="25" t="s">
        <v>123</v>
      </c>
      <c r="F152" s="22"/>
      <c r="G152" s="31"/>
      <c r="H152" s="32"/>
      <c r="I152" s="30">
        <f>(F152*ROUND(G152,2)+(F152*ROUND(H152,2)))</f>
        <v>0</v>
      </c>
      <c r="J152" s="17" t="s">
        <v>107</v>
      </c>
      <c r="K152" s="17"/>
    </row>
    <row r="153" spans="1:11" ht="15" x14ac:dyDescent="0.25">
      <c r="A153" s="45" t="s">
        <v>140</v>
      </c>
      <c r="B153" s="45"/>
      <c r="C153" s="45"/>
      <c r="D153" s="45"/>
      <c r="E153" s="45"/>
      <c r="F153" s="45"/>
      <c r="G153" s="45"/>
      <c r="H153" s="45"/>
      <c r="I153" s="30">
        <f>SUM(I18:I152)</f>
        <v>0</v>
      </c>
      <c r="J153" s="26"/>
    </row>
    <row r="154" spans="1:11" ht="15" x14ac:dyDescent="0.25">
      <c r="A154" s="46" t="s">
        <v>141</v>
      </c>
      <c r="B154" s="45"/>
      <c r="C154" s="45"/>
      <c r="D154" s="45"/>
      <c r="E154" s="45"/>
      <c r="F154" s="45"/>
      <c r="G154" s="45"/>
      <c r="H154" s="45"/>
      <c r="I154" s="30">
        <f>I153*0.25</f>
        <v>0</v>
      </c>
    </row>
    <row r="155" spans="1:11" ht="15.75" customHeight="1" x14ac:dyDescent="0.25">
      <c r="A155" s="47" t="s">
        <v>142</v>
      </c>
      <c r="B155" s="47"/>
      <c r="C155" s="47"/>
      <c r="D155" s="47"/>
      <c r="E155" s="47"/>
      <c r="F155" s="47"/>
      <c r="G155" s="47"/>
      <c r="H155" s="47"/>
      <c r="I155" s="30">
        <f>I153+I154</f>
        <v>0</v>
      </c>
    </row>
    <row r="159" spans="1:11" ht="15" x14ac:dyDescent="0.25">
      <c r="J159" s="28"/>
      <c r="K159" s="28"/>
    </row>
    <row r="160" spans="1:11" ht="15" x14ac:dyDescent="0.25">
      <c r="J160" s="28"/>
      <c r="K160" s="28"/>
    </row>
  </sheetData>
  <mergeCells count="5">
    <mergeCell ref="A153:H153"/>
    <mergeCell ref="A154:H154"/>
    <mergeCell ref="A155:H155"/>
    <mergeCell ref="A2:K2"/>
    <mergeCell ref="A8:K8"/>
  </mergeCells>
  <dataValidations count="1">
    <dataValidation type="custom" allowBlank="1" showInputMessage="1" showErrorMessage="1" errorTitle="Greška kod upisa decimala!" error="Pokušaj upisivanja cijena izraženih s više od dvije decimale. " sqref="G18:H152" xr:uid="{00000000-0002-0000-0000-000000000000}">
      <formula1>G18=ROUND(G18,2)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Ankica Jagnjić</dc:creator>
  <cp:lastModifiedBy>Katarina Čubrić</cp:lastModifiedBy>
  <cp:lastPrinted>2021-06-25T06:37:46Z</cp:lastPrinted>
  <dcterms:created xsi:type="dcterms:W3CDTF">2017-06-27T11:18:06Z</dcterms:created>
  <dcterms:modified xsi:type="dcterms:W3CDTF">2025-11-11T10:07:36Z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76ce46-357f-46de-88d6-77b9bbb83c46_Enabled">
    <vt:lpwstr>true</vt:lpwstr>
  </property>
  <property fmtid="{D5CDD505-2E9C-101B-9397-08002B2CF9AE}" pid="3" name="MSIP_Label_3c76ce46-357f-46de-88d6-77b9bbb83c46_SetDate">
    <vt:lpwstr>2025-06-15T21:43:28Z</vt:lpwstr>
  </property>
  <property fmtid="{D5CDD505-2E9C-101B-9397-08002B2CF9AE}" pid="4" name="MSIP_Label_3c76ce46-357f-46de-88d6-77b9bbb83c46_Method">
    <vt:lpwstr>Privileged</vt:lpwstr>
  </property>
  <property fmtid="{D5CDD505-2E9C-101B-9397-08002B2CF9AE}" pid="5" name="MSIP_Label_3c76ce46-357f-46de-88d6-77b9bbb83c46_Name">
    <vt:lpwstr>Public</vt:lpwstr>
  </property>
  <property fmtid="{D5CDD505-2E9C-101B-9397-08002B2CF9AE}" pid="6" name="MSIP_Label_3c76ce46-357f-46de-88d6-77b9bbb83c46_SiteId">
    <vt:lpwstr>4e2c6054-71cb-48f1-bd6c-3a9705aca71b</vt:lpwstr>
  </property>
  <property fmtid="{D5CDD505-2E9C-101B-9397-08002B2CF9AE}" pid="7" name="MSIP_Label_3c76ce46-357f-46de-88d6-77b9bbb83c46_ActionId">
    <vt:lpwstr>34a8fc6b-afe0-403c-ad21-059d2cfffd11</vt:lpwstr>
  </property>
  <property fmtid="{D5CDD505-2E9C-101B-9397-08002B2CF9AE}" pid="8" name="MSIP_Label_3c76ce46-357f-46de-88d6-77b9bbb83c46_ContentBits">
    <vt:lpwstr>0</vt:lpwstr>
  </property>
</Properties>
</file>